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3ambrozova\Documents\DOKUMENTY\Nemocnice - kyslík\ZŘ II\Přílohy ZD - Přístřešek pro technické plyny\Příloha č. 5 - Soupis prací, dodávek a služeb\"/>
    </mc:Choice>
  </mc:AlternateContent>
  <bookViews>
    <workbookView xWindow="0" yWindow="0" windowWidth="23040" windowHeight="9192" activeTab="1"/>
  </bookViews>
  <sheets>
    <sheet name="Rekapitulace stavby" sheetId="1" r:id="rId1"/>
    <sheet name="182520H - Přístřešek pro ..." sheetId="2" r:id="rId2"/>
  </sheets>
  <definedNames>
    <definedName name="_xlnm._FilterDatabase" localSheetId="1" hidden="1">'182520H - Přístřešek pro ...'!$C$120:$L$179</definedName>
    <definedName name="_xlnm.Print_Titles" localSheetId="1">'182520H - Přístřešek pro ...'!$120:$120</definedName>
    <definedName name="_xlnm.Print_Titles" localSheetId="0">'Rekapitulace stavby'!$92:$92</definedName>
    <definedName name="_xlnm.Print_Area" localSheetId="1">'182520H - Přístřešek pro ...'!$C$4:$K$76,'182520H - Přístřešek pro ...'!$C$82:$K$104,'182520H - Přístřešek pro ...'!$C$110:$L$179</definedName>
    <definedName name="_xlnm.Print_Area" localSheetId="0">'Rekapitulace stavby'!$D$4:$AO$76,'Rekapitulace stavby'!$C$82:$AQ$96</definedName>
  </definedNames>
  <calcPr calcId="162913"/>
</workbook>
</file>

<file path=xl/calcChain.xml><?xml version="1.0" encoding="utf-8"?>
<calcChain xmlns="http://schemas.openxmlformats.org/spreadsheetml/2006/main">
  <c r="K37" i="2" l="1"/>
  <c r="K36" i="2"/>
  <c r="BA95" i="1" s="1"/>
  <c r="K35" i="2"/>
  <c r="AZ95" i="1"/>
  <c r="BI179" i="2"/>
  <c r="BH179" i="2"/>
  <c r="BG179" i="2"/>
  <c r="BF179" i="2"/>
  <c r="X179" i="2"/>
  <c r="V179" i="2"/>
  <c r="T179" i="2"/>
  <c r="P179" i="2"/>
  <c r="BI178" i="2"/>
  <c r="BH178" i="2"/>
  <c r="BG178" i="2"/>
  <c r="BF178" i="2"/>
  <c r="X178" i="2"/>
  <c r="V178" i="2"/>
  <c r="T178" i="2"/>
  <c r="P178" i="2"/>
  <c r="BI177" i="2"/>
  <c r="BH177" i="2"/>
  <c r="BG177" i="2"/>
  <c r="BF177" i="2"/>
  <c r="X177" i="2"/>
  <c r="V177" i="2"/>
  <c r="T177" i="2"/>
  <c r="P177" i="2"/>
  <c r="K177" i="2" s="1"/>
  <c r="BE177" i="2" s="1"/>
  <c r="BI176" i="2"/>
  <c r="BH176" i="2"/>
  <c r="BG176" i="2"/>
  <c r="BF176" i="2"/>
  <c r="X176" i="2"/>
  <c r="V176" i="2"/>
  <c r="T176" i="2"/>
  <c r="P176" i="2"/>
  <c r="K176" i="2" s="1"/>
  <c r="BE176" i="2" s="1"/>
  <c r="BI175" i="2"/>
  <c r="BH175" i="2"/>
  <c r="BG175" i="2"/>
  <c r="BF175" i="2"/>
  <c r="X175" i="2"/>
  <c r="V175" i="2"/>
  <c r="T175" i="2"/>
  <c r="P175" i="2"/>
  <c r="K175" i="2" s="1"/>
  <c r="BE175" i="2" s="1"/>
  <c r="BI174" i="2"/>
  <c r="BH174" i="2"/>
  <c r="BG174" i="2"/>
  <c r="BF174" i="2"/>
  <c r="X174" i="2"/>
  <c r="V174" i="2"/>
  <c r="T174" i="2"/>
  <c r="P174" i="2"/>
  <c r="BK174" i="2" s="1"/>
  <c r="BI173" i="2"/>
  <c r="BH173" i="2"/>
  <c r="BG173" i="2"/>
  <c r="BF173" i="2"/>
  <c r="X173" i="2"/>
  <c r="V173" i="2"/>
  <c r="T173" i="2"/>
  <c r="P173" i="2"/>
  <c r="BK173" i="2" s="1"/>
  <c r="BI172" i="2"/>
  <c r="BH172" i="2"/>
  <c r="BG172" i="2"/>
  <c r="BF172" i="2"/>
  <c r="X172" i="2"/>
  <c r="V172" i="2"/>
  <c r="T172" i="2"/>
  <c r="P172" i="2"/>
  <c r="BK172" i="2" s="1"/>
  <c r="BI169" i="2"/>
  <c r="BH169" i="2"/>
  <c r="BG169" i="2"/>
  <c r="BF169" i="2"/>
  <c r="X169" i="2"/>
  <c r="V169" i="2"/>
  <c r="T169" i="2"/>
  <c r="P169" i="2"/>
  <c r="BK169" i="2" s="1"/>
  <c r="BI168" i="2"/>
  <c r="BH168" i="2"/>
  <c r="BG168" i="2"/>
  <c r="BF168" i="2"/>
  <c r="X168" i="2"/>
  <c r="V168" i="2"/>
  <c r="T168" i="2"/>
  <c r="P168" i="2"/>
  <c r="BI167" i="2"/>
  <c r="BH167" i="2"/>
  <c r="BG167" i="2"/>
  <c r="BF167" i="2"/>
  <c r="X167" i="2"/>
  <c r="V167" i="2"/>
  <c r="T167" i="2"/>
  <c r="P167" i="2"/>
  <c r="K167" i="2" s="1"/>
  <c r="BE167" i="2" s="1"/>
  <c r="BI166" i="2"/>
  <c r="BH166" i="2"/>
  <c r="BG166" i="2"/>
  <c r="BF166" i="2"/>
  <c r="X166" i="2"/>
  <c r="V166" i="2"/>
  <c r="T166" i="2"/>
  <c r="P166" i="2"/>
  <c r="K166" i="2" s="1"/>
  <c r="BE166" i="2" s="1"/>
  <c r="BI165" i="2"/>
  <c r="BH165" i="2"/>
  <c r="BG165" i="2"/>
  <c r="BF165" i="2"/>
  <c r="X165" i="2"/>
  <c r="V165" i="2"/>
  <c r="T165" i="2"/>
  <c r="P165" i="2"/>
  <c r="BI164" i="2"/>
  <c r="BH164" i="2"/>
  <c r="BG164" i="2"/>
  <c r="BF164" i="2"/>
  <c r="X164" i="2"/>
  <c r="V164" i="2"/>
  <c r="T164" i="2"/>
  <c r="P164" i="2"/>
  <c r="BK164" i="2" s="1"/>
  <c r="BI163" i="2"/>
  <c r="BH163" i="2"/>
  <c r="BG163" i="2"/>
  <c r="BF163" i="2"/>
  <c r="X163" i="2"/>
  <c r="V163" i="2"/>
  <c r="T163" i="2"/>
  <c r="P163" i="2"/>
  <c r="K163" i="2" s="1"/>
  <c r="BE163" i="2" s="1"/>
  <c r="BI160" i="2"/>
  <c r="BH160" i="2"/>
  <c r="BG160" i="2"/>
  <c r="BF160" i="2"/>
  <c r="X160" i="2"/>
  <c r="V160" i="2"/>
  <c r="T160" i="2"/>
  <c r="P160" i="2"/>
  <c r="BK160" i="2" s="1"/>
  <c r="BI159" i="2"/>
  <c r="BH159" i="2"/>
  <c r="BG159" i="2"/>
  <c r="BF159" i="2"/>
  <c r="X159" i="2"/>
  <c r="V159" i="2"/>
  <c r="T159" i="2"/>
  <c r="P159" i="2"/>
  <c r="BK159" i="2" s="1"/>
  <c r="BI158" i="2"/>
  <c r="BH158" i="2"/>
  <c r="BG158" i="2"/>
  <c r="BF158" i="2"/>
  <c r="X158" i="2"/>
  <c r="V158" i="2"/>
  <c r="T158" i="2"/>
  <c r="P158" i="2"/>
  <c r="K158" i="2" s="1"/>
  <c r="BE158" i="2" s="1"/>
  <c r="BI157" i="2"/>
  <c r="BH157" i="2"/>
  <c r="BG157" i="2"/>
  <c r="BF157" i="2"/>
  <c r="X157" i="2"/>
  <c r="V157" i="2"/>
  <c r="T157" i="2"/>
  <c r="P157" i="2"/>
  <c r="BI156" i="2"/>
  <c r="BH156" i="2"/>
  <c r="BG156" i="2"/>
  <c r="BF156" i="2"/>
  <c r="X156" i="2"/>
  <c r="V156" i="2"/>
  <c r="T156" i="2"/>
  <c r="P156" i="2"/>
  <c r="K156" i="2" s="1"/>
  <c r="BE156" i="2" s="1"/>
  <c r="BI155" i="2"/>
  <c r="BH155" i="2"/>
  <c r="BG155" i="2"/>
  <c r="BF155" i="2"/>
  <c r="X155" i="2"/>
  <c r="V155" i="2"/>
  <c r="T155" i="2"/>
  <c r="P155" i="2"/>
  <c r="BI154" i="2"/>
  <c r="BH154" i="2"/>
  <c r="BG154" i="2"/>
  <c r="BF154" i="2"/>
  <c r="X154" i="2"/>
  <c r="V154" i="2"/>
  <c r="T154" i="2"/>
  <c r="P154" i="2"/>
  <c r="K154" i="2" s="1"/>
  <c r="BI153" i="2"/>
  <c r="BH153" i="2"/>
  <c r="BG153" i="2"/>
  <c r="BF153" i="2"/>
  <c r="X153" i="2"/>
  <c r="V153" i="2"/>
  <c r="T153" i="2"/>
  <c r="P153" i="2"/>
  <c r="K153" i="2" s="1"/>
  <c r="BE153" i="2" s="1"/>
  <c r="BI152" i="2"/>
  <c r="BH152" i="2"/>
  <c r="BG152" i="2"/>
  <c r="BF152" i="2"/>
  <c r="X152" i="2"/>
  <c r="V152" i="2"/>
  <c r="T152" i="2"/>
  <c r="P152" i="2"/>
  <c r="K152" i="2" s="1"/>
  <c r="BE152" i="2" s="1"/>
  <c r="BI151" i="2"/>
  <c r="BH151" i="2"/>
  <c r="BG151" i="2"/>
  <c r="BF151" i="2"/>
  <c r="X151" i="2"/>
  <c r="V151" i="2"/>
  <c r="T151" i="2"/>
  <c r="P151" i="2"/>
  <c r="K151" i="2" s="1"/>
  <c r="BE151" i="2" s="1"/>
  <c r="BI150" i="2"/>
  <c r="BH150" i="2"/>
  <c r="BG150" i="2"/>
  <c r="BF150" i="2"/>
  <c r="X150" i="2"/>
  <c r="V150" i="2"/>
  <c r="T150" i="2"/>
  <c r="P150" i="2"/>
  <c r="BI149" i="2"/>
  <c r="BH149" i="2"/>
  <c r="BG149" i="2"/>
  <c r="BF149" i="2"/>
  <c r="X149" i="2"/>
  <c r="V149" i="2"/>
  <c r="T149" i="2"/>
  <c r="P149" i="2"/>
  <c r="K149" i="2" s="1"/>
  <c r="BE149" i="2" s="1"/>
  <c r="BI148" i="2"/>
  <c r="BH148" i="2"/>
  <c r="BG148" i="2"/>
  <c r="BF148" i="2"/>
  <c r="X148" i="2"/>
  <c r="V148" i="2"/>
  <c r="T148" i="2"/>
  <c r="P148" i="2"/>
  <c r="BK148" i="2" s="1"/>
  <c r="BI147" i="2"/>
  <c r="BH147" i="2"/>
  <c r="BG147" i="2"/>
  <c r="BF147" i="2"/>
  <c r="X147" i="2"/>
  <c r="V147" i="2"/>
  <c r="T147" i="2"/>
  <c r="P147" i="2"/>
  <c r="BI146" i="2"/>
  <c r="BH146" i="2"/>
  <c r="BG146" i="2"/>
  <c r="BF146" i="2"/>
  <c r="X146" i="2"/>
  <c r="V146" i="2"/>
  <c r="T146" i="2"/>
  <c r="P146" i="2"/>
  <c r="BI145" i="2"/>
  <c r="BH145" i="2"/>
  <c r="BG145" i="2"/>
  <c r="BF145" i="2"/>
  <c r="X145" i="2"/>
  <c r="V145" i="2"/>
  <c r="T145" i="2"/>
  <c r="P145" i="2"/>
  <c r="BK145" i="2" s="1"/>
  <c r="BI144" i="2"/>
  <c r="BH144" i="2"/>
  <c r="BG144" i="2"/>
  <c r="BF144" i="2"/>
  <c r="X144" i="2"/>
  <c r="V144" i="2"/>
  <c r="T144" i="2"/>
  <c r="P144" i="2"/>
  <c r="BK144" i="2" s="1"/>
  <c r="BI143" i="2"/>
  <c r="BH143" i="2"/>
  <c r="BG143" i="2"/>
  <c r="BF143" i="2"/>
  <c r="X143" i="2"/>
  <c r="V143" i="2"/>
  <c r="T143" i="2"/>
  <c r="P143" i="2"/>
  <c r="BI142" i="2"/>
  <c r="BH142" i="2"/>
  <c r="BG142" i="2"/>
  <c r="BF142" i="2"/>
  <c r="X142" i="2"/>
  <c r="V142" i="2"/>
  <c r="T142" i="2"/>
  <c r="P142" i="2"/>
  <c r="BI141" i="2"/>
  <c r="BH141" i="2"/>
  <c r="BG141" i="2"/>
  <c r="BF141" i="2"/>
  <c r="X141" i="2"/>
  <c r="V141" i="2"/>
  <c r="T141" i="2"/>
  <c r="P141" i="2"/>
  <c r="BI140" i="2"/>
  <c r="BH140" i="2"/>
  <c r="BG140" i="2"/>
  <c r="BF140" i="2"/>
  <c r="X140" i="2"/>
  <c r="V140" i="2"/>
  <c r="T140" i="2"/>
  <c r="P140" i="2"/>
  <c r="K140" i="2" s="1"/>
  <c r="BE140" i="2" s="1"/>
  <c r="BI139" i="2"/>
  <c r="BH139" i="2"/>
  <c r="BG139" i="2"/>
  <c r="BF139" i="2"/>
  <c r="X139" i="2"/>
  <c r="V139" i="2"/>
  <c r="T139" i="2"/>
  <c r="P139" i="2"/>
  <c r="K139" i="2" s="1"/>
  <c r="BE139" i="2" s="1"/>
  <c r="BI138" i="2"/>
  <c r="BH138" i="2"/>
  <c r="BG138" i="2"/>
  <c r="BF138" i="2"/>
  <c r="X138" i="2"/>
  <c r="V138" i="2"/>
  <c r="T138" i="2"/>
  <c r="P138" i="2"/>
  <c r="BI137" i="2"/>
  <c r="BH137" i="2"/>
  <c r="BG137" i="2"/>
  <c r="BF137" i="2"/>
  <c r="X137" i="2"/>
  <c r="V137" i="2"/>
  <c r="T137" i="2"/>
  <c r="P137" i="2"/>
  <c r="BI136" i="2"/>
  <c r="BH136" i="2"/>
  <c r="BG136" i="2"/>
  <c r="BF136" i="2"/>
  <c r="X136" i="2"/>
  <c r="V136" i="2"/>
  <c r="T136" i="2"/>
  <c r="P136" i="2"/>
  <c r="BK136" i="2" s="1"/>
  <c r="BI135" i="2"/>
  <c r="BH135" i="2"/>
  <c r="BG135" i="2"/>
  <c r="BF135" i="2"/>
  <c r="X135" i="2"/>
  <c r="V135" i="2"/>
  <c r="T135" i="2"/>
  <c r="P135" i="2"/>
  <c r="BI134" i="2"/>
  <c r="BH134" i="2"/>
  <c r="BG134" i="2"/>
  <c r="BF134" i="2"/>
  <c r="X134" i="2"/>
  <c r="V134" i="2"/>
  <c r="T134" i="2"/>
  <c r="P134" i="2"/>
  <c r="BI131" i="2"/>
  <c r="BH131" i="2"/>
  <c r="BG131" i="2"/>
  <c r="BF131" i="2"/>
  <c r="X131" i="2"/>
  <c r="V131" i="2"/>
  <c r="T131" i="2"/>
  <c r="P131" i="2"/>
  <c r="BK131" i="2" s="1"/>
  <c r="BI130" i="2"/>
  <c r="BH130" i="2"/>
  <c r="BG130" i="2"/>
  <c r="BF130" i="2"/>
  <c r="X130" i="2"/>
  <c r="V130" i="2"/>
  <c r="T130" i="2"/>
  <c r="P130" i="2"/>
  <c r="BK130" i="2" s="1"/>
  <c r="BI129" i="2"/>
  <c r="BH129" i="2"/>
  <c r="BG129" i="2"/>
  <c r="BF129" i="2"/>
  <c r="X129" i="2"/>
  <c r="V129" i="2"/>
  <c r="T129" i="2"/>
  <c r="P129" i="2"/>
  <c r="K129" i="2" s="1"/>
  <c r="BE129" i="2" s="1"/>
  <c r="BI128" i="2"/>
  <c r="BH128" i="2"/>
  <c r="BG128" i="2"/>
  <c r="BF128" i="2"/>
  <c r="X128" i="2"/>
  <c r="V128" i="2"/>
  <c r="T128" i="2"/>
  <c r="P128" i="2"/>
  <c r="BK128" i="2" s="1"/>
  <c r="BI126" i="2"/>
  <c r="BH126" i="2"/>
  <c r="BG126" i="2"/>
  <c r="BF126" i="2"/>
  <c r="X126" i="2"/>
  <c r="V126" i="2"/>
  <c r="T126" i="2"/>
  <c r="P126" i="2"/>
  <c r="K126" i="2" s="1"/>
  <c r="BE126" i="2" s="1"/>
  <c r="BI125" i="2"/>
  <c r="BH125" i="2"/>
  <c r="BG125" i="2"/>
  <c r="BF125" i="2"/>
  <c r="X125" i="2"/>
  <c r="V125" i="2"/>
  <c r="T125" i="2"/>
  <c r="P125" i="2"/>
  <c r="BK125" i="2" s="1"/>
  <c r="BI124" i="2"/>
  <c r="BH124" i="2"/>
  <c r="BG124" i="2"/>
  <c r="BF124" i="2"/>
  <c r="X124" i="2"/>
  <c r="V124" i="2"/>
  <c r="T124" i="2"/>
  <c r="P124" i="2"/>
  <c r="K124" i="2" s="1"/>
  <c r="BE124" i="2" s="1"/>
  <c r="J118" i="2"/>
  <c r="J117" i="2"/>
  <c r="F117" i="2"/>
  <c r="F115" i="2"/>
  <c r="E113" i="2"/>
  <c r="J90" i="2"/>
  <c r="J89" i="2"/>
  <c r="F89" i="2"/>
  <c r="F87" i="2"/>
  <c r="E85" i="2"/>
  <c r="J16" i="2"/>
  <c r="E16" i="2"/>
  <c r="F118" i="2" s="1"/>
  <c r="J15" i="2"/>
  <c r="J10" i="2"/>
  <c r="J87" i="2"/>
  <c r="L90" i="1"/>
  <c r="AM90" i="1"/>
  <c r="AM89" i="1"/>
  <c r="L89" i="1"/>
  <c r="AM87" i="1"/>
  <c r="L87" i="1"/>
  <c r="L85" i="1"/>
  <c r="L84" i="1"/>
  <c r="Q179" i="2"/>
  <c r="R177" i="2"/>
  <c r="Q175" i="2"/>
  <c r="R174" i="2"/>
  <c r="Q173" i="2"/>
  <c r="Q169" i="2"/>
  <c r="Q166" i="2"/>
  <c r="R164" i="2"/>
  <c r="Q158" i="2"/>
  <c r="Q157" i="2"/>
  <c r="R156" i="2"/>
  <c r="R151" i="2"/>
  <c r="Q147" i="2"/>
  <c r="Q144" i="2"/>
  <c r="Q138" i="2"/>
  <c r="R137" i="2"/>
  <c r="Q136" i="2"/>
  <c r="Q135" i="2"/>
  <c r="R134" i="2"/>
  <c r="AU94" i="1"/>
  <c r="R179" i="2"/>
  <c r="Q178" i="2"/>
  <c r="Q177" i="2"/>
  <c r="Q176" i="2"/>
  <c r="Q174" i="2"/>
  <c r="R173" i="2"/>
  <c r="Q172" i="2"/>
  <c r="Q156" i="2"/>
  <c r="R153" i="2"/>
  <c r="Q150" i="2"/>
  <c r="Q139" i="2"/>
  <c r="BK137" i="2"/>
  <c r="Q134" i="2"/>
  <c r="Q129" i="2"/>
  <c r="R128" i="2"/>
  <c r="Q124" i="2"/>
  <c r="R178" i="2"/>
  <c r="R176" i="2"/>
  <c r="R175" i="2"/>
  <c r="R172" i="2"/>
  <c r="R169" i="2"/>
  <c r="Q168" i="2"/>
  <c r="Q165" i="2"/>
  <c r="Q163" i="2"/>
  <c r="R160" i="2"/>
  <c r="R148" i="2"/>
  <c r="R138" i="2"/>
  <c r="K137" i="2"/>
  <c r="R168" i="2"/>
  <c r="R167" i="2"/>
  <c r="R165" i="2"/>
  <c r="Q160" i="2"/>
  <c r="Q159" i="2"/>
  <c r="Q154" i="2"/>
  <c r="R152" i="2"/>
  <c r="R150" i="2"/>
  <c r="Q149" i="2"/>
  <c r="R146" i="2"/>
  <c r="R144" i="2"/>
  <c r="Q143" i="2"/>
  <c r="R136" i="2"/>
  <c r="R135" i="2"/>
  <c r="R130" i="2"/>
  <c r="R129" i="2"/>
  <c r="R126" i="2"/>
  <c r="R125" i="2"/>
  <c r="Q167" i="2"/>
  <c r="R166" i="2"/>
  <c r="Q164" i="2"/>
  <c r="R163" i="2"/>
  <c r="R159" i="2"/>
  <c r="R158" i="2"/>
  <c r="R157" i="2"/>
  <c r="Q155" i="2"/>
  <c r="Q153" i="2"/>
  <c r="Q152" i="2"/>
  <c r="Q151" i="2"/>
  <c r="R147" i="2"/>
  <c r="Q146" i="2"/>
  <c r="Q145" i="2"/>
  <c r="Q142" i="2"/>
  <c r="R141" i="2"/>
  <c r="Q140" i="2"/>
  <c r="Q128" i="2"/>
  <c r="Q148" i="2"/>
  <c r="R143" i="2"/>
  <c r="Q141" i="2"/>
  <c r="R139" i="2"/>
  <c r="Q137" i="2"/>
  <c r="Q130" i="2"/>
  <c r="Q126" i="2"/>
  <c r="R155" i="2"/>
  <c r="R154" i="2"/>
  <c r="Q131" i="2"/>
  <c r="R124" i="2"/>
  <c r="K172" i="2"/>
  <c r="R149" i="2"/>
  <c r="R145" i="2"/>
  <c r="R142" i="2"/>
  <c r="R140" i="2"/>
  <c r="R131" i="2"/>
  <c r="Q125" i="2"/>
  <c r="K179" i="2"/>
  <c r="BE179" i="2"/>
  <c r="BK155" i="2"/>
  <c r="K143" i="2"/>
  <c r="BE143" i="2" s="1"/>
  <c r="BK138" i="2"/>
  <c r="K178" i="2"/>
  <c r="BE178" i="2" s="1"/>
  <c r="K165" i="2"/>
  <c r="BE165" i="2"/>
  <c r="K147" i="2"/>
  <c r="BE147" i="2" s="1"/>
  <c r="BK135" i="2"/>
  <c r="K168" i="2"/>
  <c r="BE168" i="2"/>
  <c r="BK150" i="2"/>
  <c r="BK146" i="2"/>
  <c r="BK157" i="2"/>
  <c r="BK142" i="2"/>
  <c r="BK134" i="2"/>
  <c r="K141" i="2"/>
  <c r="BE141" i="2" s="1"/>
  <c r="BK154" i="2" l="1"/>
  <c r="Q162" i="2"/>
  <c r="Q161" i="2" s="1"/>
  <c r="I100" i="2" s="1"/>
  <c r="V123" i="2"/>
  <c r="Q123" i="2"/>
  <c r="V127" i="2"/>
  <c r="V122" i="2" s="1"/>
  <c r="Q127" i="2"/>
  <c r="I97" i="2"/>
  <c r="V133" i="2"/>
  <c r="V132" i="2" s="1"/>
  <c r="Q133" i="2"/>
  <c r="Q132" i="2"/>
  <c r="I98" i="2"/>
  <c r="R133" i="2"/>
  <c r="R132" i="2" s="1"/>
  <c r="J98" i="2" s="1"/>
  <c r="T162" i="2"/>
  <c r="T161" i="2" s="1"/>
  <c r="V162" i="2"/>
  <c r="V161" i="2"/>
  <c r="X162" i="2"/>
  <c r="X161" i="2"/>
  <c r="R162" i="2"/>
  <c r="J101" i="2"/>
  <c r="T171" i="2"/>
  <c r="T170" i="2" s="1"/>
  <c r="V171" i="2"/>
  <c r="V170" i="2"/>
  <c r="X171" i="2"/>
  <c r="X170" i="2"/>
  <c r="Q171" i="2"/>
  <c r="Q170" i="2"/>
  <c r="I102" i="2"/>
  <c r="T123" i="2"/>
  <c r="X123" i="2"/>
  <c r="R123" i="2"/>
  <c r="T127" i="2"/>
  <c r="T122" i="2" s="1"/>
  <c r="X127" i="2"/>
  <c r="R127" i="2"/>
  <c r="J97" i="2"/>
  <c r="T133" i="2"/>
  <c r="T132" i="2"/>
  <c r="X133" i="2"/>
  <c r="X132" i="2"/>
  <c r="R171" i="2"/>
  <c r="R170" i="2" s="1"/>
  <c r="J102" i="2" s="1"/>
  <c r="F90" i="2"/>
  <c r="J115" i="2"/>
  <c r="BE154" i="2"/>
  <c r="BE137" i="2"/>
  <c r="BE172" i="2"/>
  <c r="K34" i="2"/>
  <c r="AY95" i="1" s="1"/>
  <c r="BK143" i="2"/>
  <c r="BK140" i="2"/>
  <c r="BK139" i="2"/>
  <c r="K169" i="2"/>
  <c r="BE169" i="2"/>
  <c r="K174" i="2"/>
  <c r="BE174" i="2"/>
  <c r="BK158" i="2"/>
  <c r="F35" i="2"/>
  <c r="BD95" i="1"/>
  <c r="BD94" i="1"/>
  <c r="AZ94" i="1" s="1"/>
  <c r="K136" i="2"/>
  <c r="BE136" i="2"/>
  <c r="BK149" i="2"/>
  <c r="K145" i="2"/>
  <c r="BE145" i="2"/>
  <c r="BK165" i="2"/>
  <c r="BK163" i="2"/>
  <c r="K160" i="2"/>
  <c r="BE160" i="2"/>
  <c r="BK176" i="2"/>
  <c r="F36" i="2"/>
  <c r="BE95" i="1" s="1"/>
  <c r="BE94" i="1" s="1"/>
  <c r="BA94" i="1" s="1"/>
  <c r="K125" i="2"/>
  <c r="BE125" i="2"/>
  <c r="K150" i="2"/>
  <c r="BE150" i="2"/>
  <c r="K128" i="2"/>
  <c r="BE128" i="2" s="1"/>
  <c r="BK129" i="2"/>
  <c r="BK127" i="2" s="1"/>
  <c r="K127" i="2" s="1"/>
  <c r="K97" i="2" s="1"/>
  <c r="K159" i="2"/>
  <c r="BE159" i="2"/>
  <c r="BK147" i="2"/>
  <c r="BK175" i="2"/>
  <c r="BK177" i="2"/>
  <c r="F34" i="2"/>
  <c r="BC95" i="1" s="1"/>
  <c r="BC94" i="1" s="1"/>
  <c r="W30" i="1" s="1"/>
  <c r="BK151" i="2"/>
  <c r="K148" i="2"/>
  <c r="BE148" i="2" s="1"/>
  <c r="K130" i="2"/>
  <c r="BE130" i="2"/>
  <c r="K173" i="2"/>
  <c r="BE173" i="2"/>
  <c r="BK178" i="2"/>
  <c r="F37" i="2"/>
  <c r="BF95" i="1"/>
  <c r="BF94" i="1" s="1"/>
  <c r="W33" i="1" s="1"/>
  <c r="K131" i="2"/>
  <c r="BE131" i="2" s="1"/>
  <c r="BK141" i="2"/>
  <c r="K155" i="2"/>
  <c r="BE155" i="2"/>
  <c r="BK124" i="2"/>
  <c r="BK126" i="2"/>
  <c r="BK156" i="2"/>
  <c r="BK152" i="2"/>
  <c r="K157" i="2"/>
  <c r="BE157" i="2"/>
  <c r="BK153" i="2"/>
  <c r="K164" i="2"/>
  <c r="BE164" i="2"/>
  <c r="BK166" i="2"/>
  <c r="BK179" i="2"/>
  <c r="K142" i="2"/>
  <c r="BE142" i="2"/>
  <c r="K134" i="2"/>
  <c r="BE134" i="2"/>
  <c r="K144" i="2"/>
  <c r="BE144" i="2"/>
  <c r="K135" i="2"/>
  <c r="BE135" i="2"/>
  <c r="K146" i="2"/>
  <c r="BE146" i="2"/>
  <c r="K138" i="2"/>
  <c r="BE138" i="2"/>
  <c r="BK167" i="2"/>
  <c r="BK168" i="2"/>
  <c r="R122" i="2" l="1"/>
  <c r="V121" i="2"/>
  <c r="T121" i="2"/>
  <c r="AW95" i="1"/>
  <c r="X122" i="2"/>
  <c r="X121" i="2"/>
  <c r="Q122" i="2"/>
  <c r="I95" i="2"/>
  <c r="I96" i="2"/>
  <c r="I99" i="2"/>
  <c r="J96" i="2"/>
  <c r="I103" i="2"/>
  <c r="I101" i="2"/>
  <c r="J103" i="2"/>
  <c r="R161" i="2"/>
  <c r="J100" i="2"/>
  <c r="J99" i="2"/>
  <c r="BK123" i="2"/>
  <c r="BK122" i="2"/>
  <c r="K122" i="2"/>
  <c r="K95" i="2" s="1"/>
  <c r="BK133" i="2"/>
  <c r="BK132" i="2"/>
  <c r="K132" i="2"/>
  <c r="K98" i="2" s="1"/>
  <c r="BK162" i="2"/>
  <c r="K162" i="2"/>
  <c r="K101" i="2"/>
  <c r="BK171" i="2"/>
  <c r="K171" i="2"/>
  <c r="K103" i="2"/>
  <c r="AW94" i="1"/>
  <c r="W32" i="1"/>
  <c r="K33" i="2"/>
  <c r="AX95" i="1" s="1"/>
  <c r="AV95" i="1" s="1"/>
  <c r="W31" i="1"/>
  <c r="AY94" i="1"/>
  <c r="AK30" i="1"/>
  <c r="F33" i="2"/>
  <c r="BB95" i="1" s="1"/>
  <c r="BB94" i="1" s="1"/>
  <c r="W29" i="1" s="1"/>
  <c r="R121" i="2" l="1"/>
  <c r="J94" i="2"/>
  <c r="K29" i="2"/>
  <c r="AT95" i="1"/>
  <c r="AT94" i="1" s="1"/>
  <c r="Q121" i="2"/>
  <c r="I94" i="2"/>
  <c r="K28" i="2"/>
  <c r="AS95" i="1"/>
  <c r="AS94" i="1" s="1"/>
  <c r="K123" i="2"/>
  <c r="K96" i="2"/>
  <c r="J95" i="2"/>
  <c r="K133" i="2"/>
  <c r="K99" i="2"/>
  <c r="BK161" i="2"/>
  <c r="K161" i="2"/>
  <c r="K100" i="2"/>
  <c r="BK170" i="2"/>
  <c r="K170" i="2"/>
  <c r="K102" i="2"/>
  <c r="AX94" i="1"/>
  <c r="AK29" i="1" s="1"/>
  <c r="BK121" i="2" l="1"/>
  <c r="K121" i="2"/>
  <c r="K30" i="2" s="1"/>
  <c r="AG95" i="1" s="1"/>
  <c r="AG94" i="1" s="1"/>
  <c r="AV94" i="1"/>
  <c r="AN95" i="1" l="1"/>
  <c r="K94" i="2"/>
  <c r="K39" i="2"/>
  <c r="AN94" i="1"/>
  <c r="AK26" i="1"/>
  <c r="AK35" i="1" s="1"/>
</calcChain>
</file>

<file path=xl/sharedStrings.xml><?xml version="1.0" encoding="utf-8"?>
<sst xmlns="http://schemas.openxmlformats.org/spreadsheetml/2006/main" count="1010" uniqueCount="346">
  <si>
    <t>Export Komplet</t>
  </si>
  <si>
    <t/>
  </si>
  <si>
    <t>2.0</t>
  </si>
  <si>
    <t>ZAMOK</t>
  </si>
  <si>
    <t>False</t>
  </si>
  <si>
    <t>True</t>
  </si>
  <si>
    <t>{3641c44a-189f-44d6-a5f9-370a55229335}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</si>
  <si>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</si>
  <si>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</si>
  <si>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</si>
  <si>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</si>
  <si>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</si>
  <si>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</si>
  <si>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</si>
  <si>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</si>
  <si>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182520H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</si>
  <si>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</si>
  <si>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</si>
  <si>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Přístřešek pro technické plyny, Nemocnice Odry, parc.č. 1000, elektroinstalace</t>
  </si>
  <si>
    <t>KSO:</t>
  </si>
  <si>
    <t>CC-CZ:</t>
  </si>
  <si>
    <t>Místo:</t>
  </si>
  <si>
    <t>Odry</t>
  </si>
  <si>
    <t>Datum:</t>
  </si>
  <si>
    <t>14. 5. 2020</t>
  </si>
  <si>
    <t>Zadavatel:</t>
  </si>
  <si>
    <t>IČ:</t>
  </si>
  <si>
    <t>Město Odry, Masarykovo náměstí 16/25, 742 35 Odry</t>
  </si>
  <si>
    <t>DIČ:</t>
  </si>
  <si>
    <t>Uchazeč:</t>
  </si>
  <si>
    <t>Vyplň údaj</t>
  </si>
  <si>
    <t>Projektant:</t>
  </si>
  <si>
    <t>Jiří Horák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</si>
  <si>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</si>
  <si>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</si>
  <si>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</si>
  <si>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</si>
  <si>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</si>
  <si>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</si>
  <si>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</si>
  <si>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</si>
  <si>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</si>
  <si>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</si>
  <si>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</si>
  <si>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</si>
  <si>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</si>
  <si>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</si>
  <si>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</si>
  <si>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</si>
  <si>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</si>
  <si>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</si>
  <si>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</si>
  <si>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</si>
  <si>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</si>
  <si>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</si>
  <si>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</si>
  <si>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</si>
  <si>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</si>
  <si>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</si>
  <si>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</si>
  <si>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</si>
  <si>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Materiál [CZK]</t>
  </si>
  <si>
    <t>z toho Montáž [CZK]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</si>
  <si>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</si>
  <si>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</si>
  <si>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</si>
  <si>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</si>
  <si>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</si>
  <si>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</si>
  <si>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</si>
  <si>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</si>
  <si>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</si>
  <si>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</si>
  <si>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</si>
  <si>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</si>
  <si>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</si>
  <si>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</si>
  <si>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</si>
  <si>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</si>
  <si>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</si>
  <si>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</si>
  <si>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</si>
  <si>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</si>
  <si>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</si>
  <si>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2</t>
  </si>
  <si>
    <t>KRYCÍ LIST SOUPISU PRACÍ</t>
  </si>
  <si>
    <t>Materiál</t>
  </si>
  <si>
    <t>Montáž</t>
  </si>
  <si>
    <t>REKAPITULACE ČLENĚNÍ SOUPISU PRACÍ</t>
  </si>
  <si>
    <t>Kód dílu - Popis</t>
  </si>
  <si>
    <t>Materiál [CZK]</t>
  </si>
  <si>
    <t>Montáž [CZK]</t>
  </si>
  <si>
    <t>Cena celkem [CZK]</t>
  </si>
  <si>
    <t>Náklady ze soupisu prací</t>
  </si>
  <si>
    <t>-1</t>
  </si>
  <si>
    <t>HSV - Práce a dodávky HSV</t>
  </si>
  <si>
    <t xml:space="preserve">    9 - Ostatní konstrukce a práce, bourání</t>
  </si>
  <si>
    <t xml:space="preserve">    997 - Přesun sutě</t>
  </si>
  <si>
    <t>PSV - Práce a dodávky PSV</t>
  </si>
  <si>
    <t xml:space="preserve">    741 - Elektroinstalace - silnoproud</t>
  </si>
  <si>
    <t>M - Práce a dodávky M</t>
  </si>
  <si>
    <t xml:space="preserve">    21-M - Elektromontáže</t>
  </si>
  <si>
    <t>VRN - Vedlejší rozpočtové náklady</t>
  </si>
  <si>
    <t xml:space="preserve">    VRN8 - Přesun stavebních kapacit</t>
  </si>
  <si>
    <t>SOUPIS PRACÍ</t>
  </si>
  <si>
    <t>PČ</t>
  </si>
  <si>
    <t>MJ</t>
  </si>
  <si>
    <t>Množství</t>
  </si>
  <si>
    <t>J. materiál [CZK]</t>
  </si>
  <si>
    <t>J. montáž [CZK]</t>
  </si>
  <si>
    <t>Cenová soustava</t>
  </si>
  <si>
    <t>J.cena [CZK]</t>
  </si>
  <si>
    <t>Materiál celkem [CZK]</t>
  </si>
  <si>
    <t>Montáž celkem [CZK]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</si>
  <si>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</si>
  <si>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</si>
  <si>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</si>
  <si>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</si>
  <si>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</si>
  <si>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</si>
  <si>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</si>
  <si>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</si>
  <si>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</si>
  <si>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</si>
  <si>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9</t>
  </si>
  <si>
    <t>Ostatní konstrukce a práce, bourání</t>
  </si>
  <si>
    <t>22</t>
  </si>
  <si>
    <t>K</t>
  </si>
  <si>
    <t>973031616</t>
  </si>
  <si>
    <t>Vysekání kapes ve zdivu cihelném na MV nebo MVC pro špalíky do 100x100x50 mm</t>
  </si>
  <si>
    <t>kus</t>
  </si>
  <si>
    <t>4</t>
  </si>
  <si>
    <t>1483696316</t>
  </si>
  <si>
    <t>23</t>
  </si>
  <si>
    <t>974031121</t>
  </si>
  <si>
    <t>Vysekání rýh ve zdivu cihelném hl do 30 mm š do 30 mm</t>
  </si>
  <si>
    <t>m</t>
  </si>
  <si>
    <t>1863043648</t>
  </si>
  <si>
    <t>46</t>
  </si>
  <si>
    <t>977131115</t>
  </si>
  <si>
    <t>Vrty příklepovými vrtáky D 16 mm do cihelného zdiva nebo prostého betonu</t>
  </si>
  <si>
    <t>58238953</t>
  </si>
  <si>
    <t>997</t>
  </si>
  <si>
    <t>Přesun sutě</t>
  </si>
  <si>
    <t>24</t>
  </si>
  <si>
    <t>997013212</t>
  </si>
  <si>
    <t>Vnitrostaveništní doprava suti a vybouraných hmot pro budovy v do 9 m ručně</t>
  </si>
  <si>
    <t>t</t>
  </si>
  <si>
    <t>853158703</t>
  </si>
  <si>
    <t>25</t>
  </si>
  <si>
    <t>997013501</t>
  </si>
  <si>
    <t>Odvoz suti a vybouraných hmot na skládku nebo meziskládku do 1 km se složením</t>
  </si>
  <si>
    <t>45572647</t>
  </si>
  <si>
    <t>26</t>
  </si>
  <si>
    <t>997013509</t>
  </si>
  <si>
    <t>Příplatek k odvozu suti a vybouraných hmot na skládku ZKD 1 km přes 1 km</t>
  </si>
  <si>
    <t>-1005022176</t>
  </si>
  <si>
    <t>27</t>
  </si>
  <si>
    <t>997013831</t>
  </si>
  <si>
    <t>Poplatek za uložení na skládce (skládkovné) stavebního odpadu směsného kód odpadu 170 904</t>
  </si>
  <si>
    <t>25421171</t>
  </si>
  <si>
    <t>PSV</t>
  </si>
  <si>
    <t>Práce a dodávky PSV</t>
  </si>
  <si>
    <t>741</t>
  </si>
  <si>
    <t>Elektroinstalace - silnoproud</t>
  </si>
  <si>
    <t>38</t>
  </si>
  <si>
    <t>542636</t>
  </si>
  <si>
    <t>zapojení přímotopu 500W s vestavěným termostatem</t>
  </si>
  <si>
    <t>ks</t>
  </si>
  <si>
    <t>16</t>
  </si>
  <si>
    <t>-307736917</t>
  </si>
  <si>
    <t>44</t>
  </si>
  <si>
    <t>741110511</t>
  </si>
  <si>
    <t>Montáž lišta a kanálek vkládací šířky do 60 mm s víčkem</t>
  </si>
  <si>
    <t>-1421351776</t>
  </si>
  <si>
    <t>45</t>
  </si>
  <si>
    <t>M</t>
  </si>
  <si>
    <t>1384140</t>
  </si>
  <si>
    <t>LISTA HRANATA 2M LHD 40X20 HC S KONCOVKAMI A ROHY</t>
  </si>
  <si>
    <t>32</t>
  </si>
  <si>
    <t>1782819129</t>
  </si>
  <si>
    <t>28</t>
  </si>
  <si>
    <t>741112101</t>
  </si>
  <si>
    <t>Montáž rozvodka zapuštěná plastová kruhová</t>
  </si>
  <si>
    <t>-305981232</t>
  </si>
  <si>
    <t>29</t>
  </si>
  <si>
    <t>1188898</t>
  </si>
  <si>
    <t>KRABICE KU 68-1903</t>
  </si>
  <si>
    <t>-590246913</t>
  </si>
  <si>
    <t>30</t>
  </si>
  <si>
    <t>1216899</t>
  </si>
  <si>
    <t>KRABICE KR 97</t>
  </si>
  <si>
    <t>-2029455703</t>
  </si>
  <si>
    <t>741112323</t>
  </si>
  <si>
    <t>Montáž svorkovnice EPS2</t>
  </si>
  <si>
    <t>-539723003</t>
  </si>
  <si>
    <t>10.887.837</t>
  </si>
  <si>
    <t>Svorkovnice EPS 2 ekvipotenciální</t>
  </si>
  <si>
    <t>256</t>
  </si>
  <si>
    <t>64</t>
  </si>
  <si>
    <t>-1776826840</t>
  </si>
  <si>
    <t>6</t>
  </si>
  <si>
    <t>210220302</t>
  </si>
  <si>
    <t>Montáž svorek hromosvodných se 3 a více šrouby</t>
  </si>
  <si>
    <t>-977225269</t>
  </si>
  <si>
    <t>3</t>
  </si>
  <si>
    <t>1214478</t>
  </si>
  <si>
    <t>SVORKA SR 3a</t>
  </si>
  <si>
    <t>-2014384688</t>
  </si>
  <si>
    <t>1214477</t>
  </si>
  <si>
    <t>SVORKA SR 2b</t>
  </si>
  <si>
    <t>-1656297001</t>
  </si>
  <si>
    <t>210220020</t>
  </si>
  <si>
    <t>Montáž uzemňovacího vedení vodičů FeZn pomocí svorek v zemi páskou do 120 mm2 ve městské zástavbě</t>
  </si>
  <si>
    <t>-698322451</t>
  </si>
  <si>
    <t>35442062</t>
  </si>
  <si>
    <t>pás zemnící 30x4mm FeZn</t>
  </si>
  <si>
    <t>kg</t>
  </si>
  <si>
    <t>128</t>
  </si>
  <si>
    <t>1528979272</t>
  </si>
  <si>
    <t>5</t>
  </si>
  <si>
    <t>1216890</t>
  </si>
  <si>
    <t>DRZAK PASKY DO ZAKLADU DP</t>
  </si>
  <si>
    <t>-1617424235</t>
  </si>
  <si>
    <t>39</t>
  </si>
  <si>
    <t>741122611</t>
  </si>
  <si>
    <t>Montáž kabel Cu plný kulatý žíla 3x1,5 až 6 mm2 uložený pevně (CYKY)</t>
  </si>
  <si>
    <t>-1058626462</t>
  </si>
  <si>
    <t>40</t>
  </si>
  <si>
    <t>PKB.711018</t>
  </si>
  <si>
    <t>CYKY-J 3x1,5</t>
  </si>
  <si>
    <t>km</t>
  </si>
  <si>
    <t>-1543139278</t>
  </si>
  <si>
    <t>41</t>
  </si>
  <si>
    <t>741130001</t>
  </si>
  <si>
    <t>Ukončení vodič izolovaný do 2,5mm2 v rozváděči nebo na přístroji</t>
  </si>
  <si>
    <t>-387253939</t>
  </si>
  <si>
    <t>20</t>
  </si>
  <si>
    <t>741310031</t>
  </si>
  <si>
    <t>Montáž vypínač nástěnný 1-jednopólový prostředí venkovní/mokré</t>
  </si>
  <si>
    <t>679515812</t>
  </si>
  <si>
    <t>1213313</t>
  </si>
  <si>
    <t>SPINAC JEDNOPOLOVY min. krytí IP44</t>
  </si>
  <si>
    <t>1453389329</t>
  </si>
  <si>
    <t>42</t>
  </si>
  <si>
    <t>741321003</t>
  </si>
  <si>
    <t>Montáž proudových chráničů dvoupólových nn do 25 A ve skříni</t>
  </si>
  <si>
    <t>-558603232</t>
  </si>
  <si>
    <t>43</t>
  </si>
  <si>
    <t>1168365</t>
  </si>
  <si>
    <t>PROUDOVY CHRANIC OLI-10B-1N-030AC</t>
  </si>
  <si>
    <t>833454878</t>
  </si>
  <si>
    <t>18</t>
  </si>
  <si>
    <t>741370131</t>
  </si>
  <si>
    <t>Montáž svítidlo nástěnné LED svítidlo, venkovní, min. krytí IP54</t>
  </si>
  <si>
    <t>1465398831</t>
  </si>
  <si>
    <t>19</t>
  </si>
  <si>
    <t>11.124.957</t>
  </si>
  <si>
    <t>Nástěnné LED svítidlo, venkovní, min. krytí IP54, 18W</t>
  </si>
  <si>
    <t>217985564</t>
  </si>
  <si>
    <t>17</t>
  </si>
  <si>
    <t>741410063</t>
  </si>
  <si>
    <t>Montáž pospojování ochranné spojení s konstrukcí</t>
  </si>
  <si>
    <t>2024065273</t>
  </si>
  <si>
    <t>13</t>
  </si>
  <si>
    <t>741410072</t>
  </si>
  <si>
    <t>Montáž pospojování ochranné konstrukce ostatní vodičem do 16 mm2 uloženým pevně</t>
  </si>
  <si>
    <t>322662390</t>
  </si>
  <si>
    <t>14</t>
  </si>
  <si>
    <t>PKB.607607</t>
  </si>
  <si>
    <t>H07V-U 6 ZZ</t>
  </si>
  <si>
    <t>822250581</t>
  </si>
  <si>
    <t>47</t>
  </si>
  <si>
    <t>741810001</t>
  </si>
  <si>
    <t>Celková prohlídka elektrického rozvodu a zařízení do 100 000,- Kč, revize</t>
  </si>
  <si>
    <t>761066517</t>
  </si>
  <si>
    <t>Práce a dodávky M</t>
  </si>
  <si>
    <t>21-M</t>
  </si>
  <si>
    <t>Elektromontáže</t>
  </si>
  <si>
    <t>7</t>
  </si>
  <si>
    <t>210220022</t>
  </si>
  <si>
    <t>Montáž uzemňovacího vedení vodičů FeZn pomocí svorek v zemi drátem do 10 mm ve městské zástavbě</t>
  </si>
  <si>
    <t>-386697289</t>
  </si>
  <si>
    <t>8</t>
  </si>
  <si>
    <t>1186174</t>
  </si>
  <si>
    <t>DRAT FeZn 10</t>
  </si>
  <si>
    <t>-1451261363</t>
  </si>
  <si>
    <t>11</t>
  </si>
  <si>
    <t>210220401</t>
  </si>
  <si>
    <t>Montáž vedení hromosvodné - štítků k označení svodů</t>
  </si>
  <si>
    <t>1476283942</t>
  </si>
  <si>
    <t>12</t>
  </si>
  <si>
    <t>35442110</t>
  </si>
  <si>
    <t>štítek plastový - čísla svodů</t>
  </si>
  <si>
    <t>-1525489533</t>
  </si>
  <si>
    <t>10</t>
  </si>
  <si>
    <t>210220431</t>
  </si>
  <si>
    <t>Montáž vedení hromosvodné - tvarování prvků</t>
  </si>
  <si>
    <t>893433208</t>
  </si>
  <si>
    <t>8500122550</t>
  </si>
  <si>
    <t>Svorka zemnicí, ZSA 16</t>
  </si>
  <si>
    <t>-1782593367</t>
  </si>
  <si>
    <t>49</t>
  </si>
  <si>
    <t>24556</t>
  </si>
  <si>
    <t>Demontáž a opětná montáž svodu hromosvodu</t>
  </si>
  <si>
    <t>sada</t>
  </si>
  <si>
    <t>1035109841</t>
  </si>
  <si>
    <t>VRN</t>
  </si>
  <si>
    <t>Vedlejší rozpočtové náklady</t>
  </si>
  <si>
    <t>VRN8</t>
  </si>
  <si>
    <t>Přesun stavebních kapacit</t>
  </si>
  <si>
    <t>35</t>
  </si>
  <si>
    <t>013002000</t>
  </si>
  <si>
    <t>Projektové práce skutečný stav</t>
  </si>
  <si>
    <t>KS</t>
  </si>
  <si>
    <t>1024</t>
  </si>
  <si>
    <t>388370870</t>
  </si>
  <si>
    <t>36</t>
  </si>
  <si>
    <t>065002000</t>
  </si>
  <si>
    <t>Mimostaveništní doprava materiálů</t>
  </si>
  <si>
    <t>1350364275</t>
  </si>
  <si>
    <t>37</t>
  </si>
  <si>
    <t>081002000</t>
  </si>
  <si>
    <t>Doprava zaměstnanců</t>
  </si>
  <si>
    <t>1305449055</t>
  </si>
  <si>
    <t>48</t>
  </si>
  <si>
    <t>884566</t>
  </si>
  <si>
    <t>Úprava stáv. rozvaděč R2</t>
  </si>
  <si>
    <t>1331052586</t>
  </si>
  <si>
    <t>31</t>
  </si>
  <si>
    <t>HZS1291</t>
  </si>
  <si>
    <t>Uklid pracoviště</t>
  </si>
  <si>
    <t>hod</t>
  </si>
  <si>
    <t>512</t>
  </si>
  <si>
    <t>-650499133</t>
  </si>
  <si>
    <t>HZS2221x</t>
  </si>
  <si>
    <t>Koordinace s ostaními profesemi</t>
  </si>
  <si>
    <t>-1206745275</t>
  </si>
  <si>
    <t>33</t>
  </si>
  <si>
    <t>HZS2221xx</t>
  </si>
  <si>
    <t>Spolupráce s revizním technikem</t>
  </si>
  <si>
    <t>2073678368</t>
  </si>
  <si>
    <t>34</t>
  </si>
  <si>
    <t>HZS2221xx0</t>
  </si>
  <si>
    <t>Práce neobsažené v ceníku  C21M - elektromontáže, vyhledávací práce</t>
  </si>
  <si>
    <t>2063726884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</si>
</sst>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%"/>
    <numFmt numFmtId="165" formatCode="dd\.mm\.yyyy"/>
    <numFmt numFmtId="166" formatCode="#,##0.00000"/>
    <numFmt numFmtId="167" formatCode="#,##0.000"/>
  </numFmts>
  <fonts count="33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2" fillId="0" borderId="0" applyNumberFormat="0" applyFill="0" applyBorder="0" applyAlignment="0" applyProtection="0"/>
  </cellStyleXfs>
  <cellXfs count="279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0" fillId="0" borderId="0" xfId="0" applyFont="1" applyAlignment="1" applyProtection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4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6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3" xfId="0" applyFont="1" applyBorder="1" applyAlignment="1">
      <alignment vertical="center"/>
    </xf>
    <xf numFmtId="0" fontId="14" fillId="0" borderId="0" xfId="0" applyFont="1" applyAlignment="1" applyProtection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0" fillId="4" borderId="7" xfId="0" applyFont="1" applyFill="1" applyBorder="1" applyAlignment="1" applyProtection="1">
      <alignment vertical="center"/>
    </xf>
    <xf numFmtId="0" fontId="19" fillId="4" borderId="0" xfId="0" applyFont="1" applyFill="1" applyAlignment="1" applyProtection="1">
      <alignment horizontal="center" vertical="center"/>
    </xf>
    <xf numFmtId="0" fontId="20" fillId="0" borderId="16" xfId="0" applyFont="1" applyBorder="1" applyAlignment="1" applyProtection="1">
      <alignment horizontal="center" vertical="center" wrapText="1"/>
    </xf>
    <xf numFmtId="0" fontId="20" fillId="0" borderId="17" xfId="0" applyFont="1" applyBorder="1" applyAlignment="1" applyProtection="1">
      <alignment horizontal="center" vertical="center" wrapText="1"/>
    </xf>
    <xf numFmtId="0" fontId="20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1" fillId="0" borderId="0" xfId="0" applyFont="1" applyAlignment="1" applyProtection="1">
      <alignment horizontal="left" vertical="center"/>
    </xf>
    <xf numFmtId="0" fontId="21" fillId="0" borderId="0" xfId="0" applyFont="1" applyAlignment="1" applyProtection="1">
      <alignment vertical="center"/>
    </xf>
    <xf numFmtId="4" fontId="21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2" fillId="0" borderId="14" xfId="0" applyNumberFormat="1" applyFont="1" applyBorder="1" applyAlignment="1" applyProtection="1">
      <alignment horizontal="right" vertical="center"/>
    </xf>
    <xf numFmtId="4" fontId="12" fillId="0" borderId="0" xfId="0" applyNumberFormat="1" applyFont="1" applyBorder="1" applyAlignment="1" applyProtection="1">
      <alignment horizontal="right" vertical="center"/>
    </xf>
    <xf numFmtId="4" fontId="17" fillId="0" borderId="0" xfId="0" applyNumberFormat="1" applyFont="1" applyBorder="1" applyAlignment="1" applyProtection="1">
      <alignment vertical="center"/>
    </xf>
    <xf numFmtId="166" fontId="17" fillId="0" borderId="0" xfId="0" applyNumberFormat="1" applyFont="1" applyBorder="1" applyAlignment="1" applyProtection="1">
      <alignment vertical="center"/>
    </xf>
    <xf numFmtId="4" fontId="17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3" fillId="0" borderId="0" xfId="0" applyFont="1" applyAlignment="1" applyProtection="1">
      <alignment vertical="center"/>
    </xf>
    <xf numFmtId="0" fontId="24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5" fillId="0" borderId="19" xfId="0" applyNumberFormat="1" applyFont="1" applyBorder="1" applyAlignment="1" applyProtection="1">
      <alignment vertical="center"/>
    </xf>
    <xf numFmtId="4" fontId="25" fillId="0" borderId="20" xfId="0" applyNumberFormat="1" applyFont="1" applyBorder="1" applyAlignment="1" applyProtection="1">
      <alignment vertical="center"/>
    </xf>
    <xf numFmtId="166" fontId="25" fillId="0" borderId="20" xfId="0" applyNumberFormat="1" applyFont="1" applyBorder="1" applyAlignment="1" applyProtection="1">
      <alignment vertical="center"/>
    </xf>
    <xf numFmtId="4" fontId="25" fillId="0" borderId="21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Protection="1">
      <protection locked="0"/>
    </xf>
    <xf numFmtId="0" fontId="0" fillId="0" borderId="1" xfId="0" applyBorder="1"/>
    <xf numFmtId="0" fontId="0" fillId="0" borderId="2" xfId="0" applyBorder="1"/>
    <xf numFmtId="0" fontId="0" fillId="0" borderId="2" xfId="0" applyBorder="1" applyProtection="1">
      <protection locked="0"/>
    </xf>
    <xf numFmtId="0" fontId="10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 applyProtection="1">
      <alignment vertical="center"/>
      <protection locked="0"/>
    </xf>
    <xf numFmtId="0" fontId="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165" fontId="2" fillId="0" borderId="0" xfId="0" applyNumberFormat="1" applyFont="1" applyAlignment="1" applyProtection="1">
      <alignment horizontal="left" vertical="center"/>
      <protection locked="0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0" fillId="0" borderId="12" xfId="0" applyFont="1" applyBorder="1" applyAlignment="1" applyProtection="1">
      <alignment vertical="center"/>
      <protection locked="0"/>
    </xf>
    <xf numFmtId="4" fontId="1" fillId="0" borderId="0" xfId="0" applyNumberFormat="1" applyFont="1" applyAlignment="1">
      <alignment vertical="center"/>
    </xf>
    <xf numFmtId="0" fontId="14" fillId="0" borderId="0" xfId="0" applyFont="1" applyAlignment="1">
      <alignment horizontal="left" vertical="center"/>
    </xf>
    <xf numFmtId="4" fontId="21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18" fillId="0" borderId="0" xfId="0" applyFont="1" applyAlignment="1">
      <alignment horizontal="left"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0" fontId="0" fillId="4" borderId="7" xfId="0" applyFont="1" applyFill="1" applyBorder="1" applyAlignment="1" applyProtection="1">
      <alignment vertical="center"/>
      <protection locked="0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6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0" fillId="0" borderId="4" xfId="0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5" xfId="0" applyFont="1" applyBorder="1" applyAlignment="1" applyProtection="1">
      <alignment horizontal="right" vertical="center"/>
      <protection locked="0"/>
    </xf>
    <xf numFmtId="0" fontId="0" fillId="0" borderId="4" xfId="0" applyFont="1" applyBorder="1" applyAlignment="1">
      <alignment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2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19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19" fillId="4" borderId="0" xfId="0" applyFont="1" applyFill="1" applyAlignment="1" applyProtection="1">
      <alignment horizontal="right" vertical="center"/>
      <protection locked="0"/>
    </xf>
    <xf numFmtId="0" fontId="19" fillId="4" borderId="0" xfId="0" applyFont="1" applyFill="1" applyAlignment="1" applyProtection="1">
      <alignment horizontal="right" vertical="center"/>
    </xf>
    <xf numFmtId="0" fontId="27" fillId="0" borderId="0" xfId="0" applyFont="1" applyAlignment="1" applyProtection="1">
      <alignment horizontal="left" vertical="center"/>
    </xf>
    <xf numFmtId="4" fontId="21" fillId="0" borderId="0" xfId="0" applyNumberFormat="1" applyFont="1" applyAlignment="1" applyProtection="1">
      <alignment vertical="center"/>
      <protection locked="0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  <protection locked="0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19" fillId="4" borderId="16" xfId="0" applyFont="1" applyFill="1" applyBorder="1" applyAlignment="1" applyProtection="1">
      <alignment horizontal="center" vertical="center" wrapText="1"/>
    </xf>
    <xf numFmtId="0" fontId="19" fillId="4" borderId="17" xfId="0" applyFont="1" applyFill="1" applyBorder="1" applyAlignment="1" applyProtection="1">
      <alignment horizontal="center" vertical="center" wrapText="1"/>
    </xf>
    <xf numFmtId="0" fontId="19" fillId="4" borderId="17" xfId="0" applyFont="1" applyFill="1" applyBorder="1" applyAlignment="1" applyProtection="1">
      <alignment horizontal="center" vertical="center" wrapText="1"/>
      <protection locked="0"/>
    </xf>
    <xf numFmtId="0" fontId="19" fillId="4" borderId="18" xfId="0" applyFont="1" applyFill="1" applyBorder="1" applyAlignment="1" applyProtection="1">
      <alignment horizontal="center" vertical="center" wrapText="1"/>
    </xf>
    <xf numFmtId="0" fontId="19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1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4" fontId="28" fillId="0" borderId="12" xfId="0" applyNumberFormat="1" applyFont="1" applyBorder="1" applyAlignment="1" applyProtection="1"/>
    <xf numFmtId="166" fontId="28" fillId="0" borderId="12" xfId="0" applyNumberFormat="1" applyFont="1" applyBorder="1" applyAlignment="1" applyProtection="1"/>
    <xf numFmtId="166" fontId="28" fillId="0" borderId="13" xfId="0" applyNumberFormat="1" applyFont="1" applyBorder="1" applyAlignment="1" applyProtection="1"/>
    <xf numFmtId="4" fontId="29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4" fontId="8" fillId="0" borderId="0" xfId="0" applyNumberFormat="1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19" fillId="0" borderId="22" xfId="0" applyFont="1" applyBorder="1" applyAlignment="1" applyProtection="1">
      <alignment horizontal="center" vertical="center"/>
    </xf>
    <xf numFmtId="49" fontId="19" fillId="0" borderId="22" xfId="0" applyNumberFormat="1" applyFont="1" applyBorder="1" applyAlignment="1" applyProtection="1">
      <alignment horizontal="left" vertical="center" wrapText="1"/>
    </xf>
    <xf numFmtId="0" fontId="19" fillId="0" borderId="22" xfId="0" applyFont="1" applyBorder="1" applyAlignment="1" applyProtection="1">
      <alignment horizontal="left" vertical="center" wrapText="1"/>
    </xf>
    <xf numFmtId="0" fontId="19" fillId="0" borderId="22" xfId="0" applyFont="1" applyBorder="1" applyAlignment="1" applyProtection="1">
      <alignment horizontal="center" vertical="center" wrapText="1"/>
    </xf>
    <xf numFmtId="167" fontId="19" fillId="0" borderId="22" xfId="0" applyNumberFormat="1" applyFont="1" applyBorder="1" applyAlignment="1" applyProtection="1">
      <alignment vertical="center"/>
    </xf>
    <xf numFmtId="4" fontId="19" fillId="2" borderId="22" xfId="0" applyNumberFormat="1" applyFont="1" applyFill="1" applyBorder="1" applyAlignment="1" applyProtection="1">
      <alignment vertical="center"/>
      <protection locked="0"/>
    </xf>
    <xf numFmtId="4" fontId="19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0" fillId="2" borderId="14" xfId="0" applyFont="1" applyFill="1" applyBorder="1" applyAlignment="1" applyProtection="1">
      <alignment horizontal="left" vertical="center"/>
      <protection locked="0"/>
    </xf>
    <xf numFmtId="0" fontId="20" fillId="0" borderId="0" xfId="0" applyFont="1" applyBorder="1" applyAlignment="1" applyProtection="1">
      <alignment horizontal="center"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166" fontId="20" fillId="0" borderId="15" xfId="0" applyNumberFormat="1" applyFont="1" applyBorder="1" applyAlignment="1" applyProtection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0" fillId="0" borderId="22" xfId="0" applyFont="1" applyBorder="1" applyAlignment="1" applyProtection="1">
      <alignment horizontal="center" vertical="center"/>
    </xf>
    <xf numFmtId="49" fontId="30" fillId="0" borderId="22" xfId="0" applyNumberFormat="1" applyFont="1" applyBorder="1" applyAlignment="1" applyProtection="1">
      <alignment horizontal="left" vertical="center" wrapText="1"/>
    </xf>
    <xf numFmtId="0" fontId="30" fillId="0" borderId="22" xfId="0" applyFont="1" applyBorder="1" applyAlignment="1" applyProtection="1">
      <alignment horizontal="left" vertical="center" wrapText="1"/>
    </xf>
    <xf numFmtId="0" fontId="30" fillId="0" borderId="22" xfId="0" applyFont="1" applyBorder="1" applyAlignment="1" applyProtection="1">
      <alignment horizontal="center" vertical="center" wrapText="1"/>
    </xf>
    <xf numFmtId="167" fontId="30" fillId="0" borderId="22" xfId="0" applyNumberFormat="1" applyFont="1" applyBorder="1" applyAlignment="1" applyProtection="1">
      <alignment vertical="center"/>
    </xf>
    <xf numFmtId="4" fontId="30" fillId="2" borderId="22" xfId="0" applyNumberFormat="1" applyFont="1" applyFill="1" applyBorder="1" applyAlignment="1" applyProtection="1">
      <alignment vertical="center"/>
      <protection locked="0"/>
    </xf>
    <xf numFmtId="0" fontId="31" fillId="0" borderId="22" xfId="0" applyFont="1" applyBorder="1" applyAlignment="1" applyProtection="1">
      <alignment vertical="center"/>
      <protection locked="0"/>
    </xf>
    <xf numFmtId="4" fontId="30" fillId="0" borderId="22" xfId="0" applyNumberFormat="1" applyFont="1" applyBorder="1" applyAlignment="1" applyProtection="1">
      <alignment vertical="center"/>
    </xf>
    <xf numFmtId="0" fontId="31" fillId="0" borderId="22" xfId="0" applyFont="1" applyBorder="1" applyAlignment="1" applyProtection="1">
      <alignment vertical="center"/>
    </xf>
    <xf numFmtId="0" fontId="31" fillId="0" borderId="3" xfId="0" applyFont="1" applyBorder="1" applyAlignment="1">
      <alignment vertical="center"/>
    </xf>
    <xf numFmtId="0" fontId="30" fillId="2" borderId="14" xfId="0" applyFont="1" applyFill="1" applyBorder="1" applyAlignment="1" applyProtection="1">
      <alignment horizontal="left" vertical="center"/>
      <protection locked="0"/>
    </xf>
    <xf numFmtId="0" fontId="20" fillId="2" borderId="19" xfId="0" applyFont="1" applyFill="1" applyBorder="1" applyAlignment="1" applyProtection="1">
      <alignment horizontal="left" vertical="center"/>
      <protection locked="0"/>
    </xf>
    <xf numFmtId="0" fontId="20" fillId="0" borderId="20" xfId="0" applyFont="1" applyBorder="1" applyAlignment="1" applyProtection="1">
      <alignment horizontal="center" vertical="center"/>
    </xf>
    <xf numFmtId="4" fontId="20" fillId="0" borderId="20" xfId="0" applyNumberFormat="1" applyFont="1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166" fontId="20" fillId="0" borderId="20" xfId="0" applyNumberFormat="1" applyFont="1" applyBorder="1" applyAlignment="1" applyProtection="1">
      <alignment vertical="center"/>
    </xf>
    <xf numFmtId="166" fontId="20" fillId="0" borderId="21" xfId="0" applyNumberFormat="1" applyFont="1" applyBorder="1" applyAlignment="1" applyProtection="1">
      <alignment vertical="center"/>
    </xf>
    <xf numFmtId="0" fontId="0" fillId="0" borderId="0" xfId="0"/>
    <xf numFmtId="0" fontId="19" fillId="4" borderId="6" xfId="0" applyFont="1" applyFill="1" applyBorder="1" applyAlignment="1" applyProtection="1">
      <alignment horizontal="center" vertical="center"/>
    </xf>
    <xf numFmtId="0" fontId="19" fillId="4" borderId="7" xfId="0" applyFont="1" applyFill="1" applyBorder="1" applyAlignment="1" applyProtection="1">
      <alignment horizontal="left" vertical="center"/>
    </xf>
    <xf numFmtId="0" fontId="19" fillId="4" borderId="7" xfId="0" applyFont="1" applyFill="1" applyBorder="1" applyAlignment="1" applyProtection="1">
      <alignment horizontal="center" vertical="center"/>
    </xf>
    <xf numFmtId="0" fontId="19" fillId="4" borderId="7" xfId="0" applyFont="1" applyFill="1" applyBorder="1" applyAlignment="1" applyProtection="1">
      <alignment horizontal="right" vertical="center"/>
    </xf>
    <xf numFmtId="0" fontId="19" fillId="4" borderId="8" xfId="0" applyFont="1" applyFill="1" applyBorder="1" applyAlignment="1" applyProtection="1">
      <alignment horizontal="left" vertical="center"/>
    </xf>
    <xf numFmtId="4" fontId="24" fillId="0" borderId="0" xfId="0" applyNumberFormat="1" applyFont="1" applyAlignment="1" applyProtection="1">
      <alignment vertical="center"/>
    </xf>
    <xf numFmtId="0" fontId="24" fillId="0" borderId="0" xfId="0" applyFont="1" applyAlignment="1" applyProtection="1">
      <alignment vertical="center"/>
    </xf>
    <xf numFmtId="0" fontId="23" fillId="0" borderId="0" xfId="0" applyFont="1" applyAlignment="1" applyProtection="1">
      <alignment horizontal="left" vertical="center" wrapText="1"/>
    </xf>
    <xf numFmtId="4" fontId="21" fillId="0" borderId="0" xfId="0" applyNumberFormat="1" applyFont="1" applyAlignment="1" applyProtection="1">
      <alignment horizontal="right" vertical="center"/>
    </xf>
    <xf numFmtId="4" fontId="21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8" fillId="0" borderId="14" xfId="0" applyFont="1" applyBorder="1" applyAlignment="1" applyProtection="1">
      <alignment horizontal="left" vertical="center"/>
    </xf>
    <xf numFmtId="0" fontId="18" fillId="0" borderId="0" xfId="0" applyFont="1" applyBorder="1" applyAlignment="1" applyProtection="1">
      <alignment horizontal="left" vertical="center"/>
    </xf>
    <xf numFmtId="4" fontId="15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4" fillId="0" borderId="5" xfId="0" applyNumberFormat="1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97"/>
  <sheetViews>
    <sheetView showGridLines="0" topLeftCell="A19" workbookViewId="0"/>
  </sheetViews>
  <sheetFormatPr defaultRowHeight="10.199999999999999"/>
  <cols>
    <col min="1" max="1" width="8.28515625" style="1" customWidth="1"/>
    <col min="2" max="2" width="1.7109375" style="1" customWidth="1"/>
    <col min="3" max="3" width="4.140625" style="1" customWidth="1"/>
    <col min="4" max="33" width="2.7109375" style="1" customWidth="1"/>
    <col min="34" max="34" width="3.28515625" style="1" customWidth="1"/>
    <col min="35" max="35" width="31.7109375" style="1" customWidth="1"/>
    <col min="36" max="37" width="2.42578125" style="1" customWidth="1"/>
    <col min="38" max="38" width="8.28515625" style="1" customWidth="1"/>
    <col min="39" max="39" width="3.28515625" style="1" customWidth="1"/>
    <col min="40" max="40" width="13.28515625" style="1" customWidth="1"/>
    <col min="41" max="41" width="7.42578125" style="1" customWidth="1"/>
    <col min="42" max="42" width="4.140625" style="1" customWidth="1"/>
    <col min="43" max="43" width="15.7109375" style="1" hidden="1" customWidth="1"/>
    <col min="44" max="44" width="13.7109375" style="1" customWidth="1"/>
    <col min="45" max="49" width="25.85546875" style="1" hidden="1" customWidth="1"/>
    <col min="50" max="51" width="21.7109375" style="1" hidden="1" customWidth="1"/>
    <col min="52" max="53" width="25" style="1" hidden="1" customWidth="1"/>
    <col min="54" max="54" width="21.7109375" style="1" hidden="1" customWidth="1"/>
    <col min="55" max="55" width="19.140625" style="1" hidden="1" customWidth="1"/>
    <col min="56" max="56" width="25" style="1" hidden="1" customWidth="1"/>
    <col min="57" max="57" width="21.7109375" style="1" hidden="1" customWidth="1"/>
    <col min="58" max="58" width="19.140625" style="1" hidden="1" customWidth="1"/>
    <col min="59" max="59" width="66.42578125" style="1" customWidth="1"/>
    <col min="71" max="91" width="9.28515625" style="1" hidden="1"/>
  </cols>
  <sheetData>
    <row r="1" spans="1:74">
      <c r="A1" s="13" t="s">
        <v>0</v>
      </c>
      <c r="AZ1" s="13" t="s">
        <v>1</v>
      </c>
      <c r="BA1" s="13" t="s">
        <v>2</v>
      </c>
      <c r="BB1" s="13" t="s">
        <v>3</v>
      </c>
      <c r="BT1" s="13" t="s">
        <v>4</v>
      </c>
      <c r="BU1" s="13" t="s">
        <v>5</v>
      </c>
      <c r="BV1" s="13" t="s">
        <v>6</v>
      </c>
    </row>
    <row r="2" spans="1:74" s="1" customFormat="1" ht="36.9" customHeight="1">
      <c r="AR2" s="232"/>
      <c r="AS2" s="232"/>
      <c r="AT2" s="232"/>
      <c r="AU2" s="232"/>
      <c r="AV2" s="232"/>
      <c r="AW2" s="232"/>
      <c r="AX2" s="232"/>
      <c r="AY2" s="232"/>
      <c r="AZ2" s="232"/>
      <c r="BA2" s="232"/>
      <c r="BB2" s="232"/>
      <c r="BC2" s="232"/>
      <c r="BD2" s="232"/>
      <c r="BE2" s="232"/>
      <c r="BF2" s="232"/>
      <c r="BG2" s="232"/>
      <c r="BS2" s="14" t="s">
        <v>7</v>
      </c>
      <c r="BT2" s="14" t="s">
        <v>8</v>
      </c>
    </row>
    <row r="3" spans="1:74" s="1" customFormat="1" ht="6.9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7</v>
      </c>
      <c r="BT3" s="14" t="s">
        <v>9</v>
      </c>
    </row>
    <row r="4" spans="1:74" s="1" customFormat="1" ht="24.9" customHeight="1">
      <c r="B4" s="18"/>
      <c r="C4" s="19"/>
      <c r="D4" s="20" t="s">
        <v>10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7"/>
      <c r="AS4" s="21" t="s">
        <v>11</v>
      </c>
      <c r="BG4" s="22" t="s">
        <v>12</v>
      </c>
      <c r="BS4" s="14" t="s">
        <v>13</v>
      </c>
    </row>
    <row r="5" spans="1:74" s="1" customFormat="1" ht="12" customHeight="1">
      <c r="B5" s="18"/>
      <c r="C5" s="19"/>
      <c r="D5" s="23" t="s">
        <v>14</v>
      </c>
      <c r="E5" s="19"/>
      <c r="F5" s="19"/>
      <c r="G5" s="19"/>
      <c r="H5" s="19"/>
      <c r="I5" s="19"/>
      <c r="J5" s="19"/>
      <c r="K5" s="264" t="s">
        <v>15</v>
      </c>
      <c r="L5" s="265"/>
      <c r="M5" s="265"/>
      <c r="N5" s="265"/>
      <c r="O5" s="265"/>
      <c r="P5" s="265"/>
      <c r="Q5" s="265"/>
      <c r="R5" s="265"/>
      <c r="S5" s="265"/>
      <c r="T5" s="265"/>
      <c r="U5" s="265"/>
      <c r="V5" s="265"/>
      <c r="W5" s="265"/>
      <c r="X5" s="265"/>
      <c r="Y5" s="265"/>
      <c r="Z5" s="265"/>
      <c r="AA5" s="265"/>
      <c r="AB5" s="265"/>
      <c r="AC5" s="265"/>
      <c r="AD5" s="265"/>
      <c r="AE5" s="265"/>
      <c r="AF5" s="265"/>
      <c r="AG5" s="265"/>
      <c r="AH5" s="265"/>
      <c r="AI5" s="265"/>
      <c r="AJ5" s="265"/>
      <c r="AK5" s="265"/>
      <c r="AL5" s="265"/>
      <c r="AM5" s="265"/>
      <c r="AN5" s="265"/>
      <c r="AO5" s="265"/>
      <c r="AP5" s="19"/>
      <c r="AQ5" s="19"/>
      <c r="AR5" s="17"/>
      <c r="BG5" s="261" t="s">
        <v>16</v>
      </c>
      <c r="BS5" s="14" t="s">
        <v>7</v>
      </c>
    </row>
    <row r="6" spans="1:74" s="1" customFormat="1" ht="36.9" customHeight="1">
      <c r="B6" s="18"/>
      <c r="C6" s="19"/>
      <c r="D6" s="25" t="s">
        <v>17</v>
      </c>
      <c r="E6" s="19"/>
      <c r="F6" s="19"/>
      <c r="G6" s="19"/>
      <c r="H6" s="19"/>
      <c r="I6" s="19"/>
      <c r="J6" s="19"/>
      <c r="K6" s="266" t="s">
        <v>18</v>
      </c>
      <c r="L6" s="265"/>
      <c r="M6" s="265"/>
      <c r="N6" s="265"/>
      <c r="O6" s="265"/>
      <c r="P6" s="265"/>
      <c r="Q6" s="265"/>
      <c r="R6" s="265"/>
      <c r="S6" s="265"/>
      <c r="T6" s="265"/>
      <c r="U6" s="265"/>
      <c r="V6" s="265"/>
      <c r="W6" s="265"/>
      <c r="X6" s="265"/>
      <c r="Y6" s="265"/>
      <c r="Z6" s="265"/>
      <c r="AA6" s="265"/>
      <c r="AB6" s="265"/>
      <c r="AC6" s="265"/>
      <c r="AD6" s="265"/>
      <c r="AE6" s="265"/>
      <c r="AF6" s="265"/>
      <c r="AG6" s="265"/>
      <c r="AH6" s="265"/>
      <c r="AI6" s="265"/>
      <c r="AJ6" s="265"/>
      <c r="AK6" s="265"/>
      <c r="AL6" s="265"/>
      <c r="AM6" s="265"/>
      <c r="AN6" s="265"/>
      <c r="AO6" s="265"/>
      <c r="AP6" s="19"/>
      <c r="AQ6" s="19"/>
      <c r="AR6" s="17"/>
      <c r="BG6" s="262"/>
      <c r="BS6" s="14" t="s">
        <v>7</v>
      </c>
    </row>
    <row r="7" spans="1:74" s="1" customFormat="1" ht="12" customHeight="1">
      <c r="B7" s="18"/>
      <c r="C7" s="19"/>
      <c r="D7" s="26" t="s">
        <v>19</v>
      </c>
      <c r="E7" s="19"/>
      <c r="F7" s="19"/>
      <c r="G7" s="19"/>
      <c r="H7" s="19"/>
      <c r="I7" s="19"/>
      <c r="J7" s="19"/>
      <c r="K7" s="24" t="s">
        <v>1</v>
      </c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26" t="s">
        <v>20</v>
      </c>
      <c r="AL7" s="19"/>
      <c r="AM7" s="19"/>
      <c r="AN7" s="24" t="s">
        <v>1</v>
      </c>
      <c r="AO7" s="19"/>
      <c r="AP7" s="19"/>
      <c r="AQ7" s="19"/>
      <c r="AR7" s="17"/>
      <c r="BG7" s="262"/>
      <c r="BS7" s="14" t="s">
        <v>7</v>
      </c>
    </row>
    <row r="8" spans="1:74" s="1" customFormat="1" ht="12" customHeight="1">
      <c r="B8" s="18"/>
      <c r="C8" s="19"/>
      <c r="D8" s="26" t="s">
        <v>21</v>
      </c>
      <c r="E8" s="19"/>
      <c r="F8" s="19"/>
      <c r="G8" s="19"/>
      <c r="H8" s="19"/>
      <c r="I8" s="19"/>
      <c r="J8" s="19"/>
      <c r="K8" s="24" t="s">
        <v>22</v>
      </c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26" t="s">
        <v>23</v>
      </c>
      <c r="AL8" s="19"/>
      <c r="AM8" s="19"/>
      <c r="AN8" s="27" t="s">
        <v>24</v>
      </c>
      <c r="AO8" s="19"/>
      <c r="AP8" s="19"/>
      <c r="AQ8" s="19"/>
      <c r="AR8" s="17"/>
      <c r="BG8" s="262"/>
      <c r="BS8" s="14" t="s">
        <v>7</v>
      </c>
    </row>
    <row r="9" spans="1:74" s="1" customFormat="1" ht="14.4" customHeight="1">
      <c r="B9" s="18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7"/>
      <c r="BG9" s="262"/>
      <c r="BS9" s="14" t="s">
        <v>7</v>
      </c>
    </row>
    <row r="10" spans="1:74" s="1" customFormat="1" ht="12" customHeight="1">
      <c r="B10" s="18"/>
      <c r="C10" s="19"/>
      <c r="D10" s="26" t="s">
        <v>25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26" t="s">
        <v>26</v>
      </c>
      <c r="AL10" s="19"/>
      <c r="AM10" s="19"/>
      <c r="AN10" s="24" t="s">
        <v>1</v>
      </c>
      <c r="AO10" s="19"/>
      <c r="AP10" s="19"/>
      <c r="AQ10" s="19"/>
      <c r="AR10" s="17"/>
      <c r="BG10" s="262"/>
      <c r="BS10" s="14" t="s">
        <v>7</v>
      </c>
    </row>
    <row r="11" spans="1:74" s="1" customFormat="1" ht="18.45" customHeight="1">
      <c r="B11" s="18"/>
      <c r="C11" s="19"/>
      <c r="D11" s="19"/>
      <c r="E11" s="24" t="s">
        <v>27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26" t="s">
        <v>28</v>
      </c>
      <c r="AL11" s="19"/>
      <c r="AM11" s="19"/>
      <c r="AN11" s="24" t="s">
        <v>1</v>
      </c>
      <c r="AO11" s="19"/>
      <c r="AP11" s="19"/>
      <c r="AQ11" s="19"/>
      <c r="AR11" s="17"/>
      <c r="BG11" s="262"/>
      <c r="BS11" s="14" t="s">
        <v>7</v>
      </c>
    </row>
    <row r="12" spans="1:74" s="1" customFormat="1" ht="6.9" customHeight="1">
      <c r="B12" s="18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7"/>
      <c r="BG12" s="262"/>
      <c r="BS12" s="14" t="s">
        <v>7</v>
      </c>
    </row>
    <row r="13" spans="1:74" s="1" customFormat="1" ht="12" customHeight="1">
      <c r="B13" s="18"/>
      <c r="C13" s="19"/>
      <c r="D13" s="26" t="s">
        <v>29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26" t="s">
        <v>26</v>
      </c>
      <c r="AL13" s="19"/>
      <c r="AM13" s="19"/>
      <c r="AN13" s="28" t="s">
        <v>30</v>
      </c>
      <c r="AO13" s="19"/>
      <c r="AP13" s="19"/>
      <c r="AQ13" s="19"/>
      <c r="AR13" s="17"/>
      <c r="BG13" s="262"/>
      <c r="BS13" s="14" t="s">
        <v>7</v>
      </c>
    </row>
    <row r="14" spans="1:74" ht="13.2">
      <c r="B14" s="18"/>
      <c r="C14" s="19"/>
      <c r="D14" s="19"/>
      <c r="E14" s="267" t="s">
        <v>30</v>
      </c>
      <c r="F14" s="268"/>
      <c r="G14" s="268"/>
      <c r="H14" s="268"/>
      <c r="I14" s="268"/>
      <c r="J14" s="268"/>
      <c r="K14" s="268"/>
      <c r="L14" s="268"/>
      <c r="M14" s="268"/>
      <c r="N14" s="268"/>
      <c r="O14" s="268"/>
      <c r="P14" s="268"/>
      <c r="Q14" s="268"/>
      <c r="R14" s="268"/>
      <c r="S14" s="268"/>
      <c r="T14" s="268"/>
      <c r="U14" s="268"/>
      <c r="V14" s="268"/>
      <c r="W14" s="268"/>
      <c r="X14" s="268"/>
      <c r="Y14" s="268"/>
      <c r="Z14" s="268"/>
      <c r="AA14" s="268"/>
      <c r="AB14" s="268"/>
      <c r="AC14" s="268"/>
      <c r="AD14" s="268"/>
      <c r="AE14" s="268"/>
      <c r="AF14" s="268"/>
      <c r="AG14" s="268"/>
      <c r="AH14" s="268"/>
      <c r="AI14" s="268"/>
      <c r="AJ14" s="268"/>
      <c r="AK14" s="26" t="s">
        <v>28</v>
      </c>
      <c r="AL14" s="19"/>
      <c r="AM14" s="19"/>
      <c r="AN14" s="28" t="s">
        <v>30</v>
      </c>
      <c r="AO14" s="19"/>
      <c r="AP14" s="19"/>
      <c r="AQ14" s="19"/>
      <c r="AR14" s="17"/>
      <c r="BG14" s="262"/>
      <c r="BS14" s="14" t="s">
        <v>7</v>
      </c>
    </row>
    <row r="15" spans="1:74" s="1" customFormat="1" ht="6.9" customHeight="1">
      <c r="B15" s="18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7"/>
      <c r="BG15" s="262"/>
      <c r="BS15" s="14" t="s">
        <v>4</v>
      </c>
    </row>
    <row r="16" spans="1:74" s="1" customFormat="1" ht="12" customHeight="1">
      <c r="B16" s="18"/>
      <c r="C16" s="19"/>
      <c r="D16" s="26" t="s">
        <v>31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26" t="s">
        <v>26</v>
      </c>
      <c r="AL16" s="19"/>
      <c r="AM16" s="19"/>
      <c r="AN16" s="24" t="s">
        <v>1</v>
      </c>
      <c r="AO16" s="19"/>
      <c r="AP16" s="19"/>
      <c r="AQ16" s="19"/>
      <c r="AR16" s="17"/>
      <c r="BG16" s="262"/>
      <c r="BS16" s="14" t="s">
        <v>4</v>
      </c>
    </row>
    <row r="17" spans="1:71" s="1" customFormat="1" ht="18.45" customHeight="1">
      <c r="B17" s="18"/>
      <c r="C17" s="19"/>
      <c r="D17" s="19"/>
      <c r="E17" s="24" t="s">
        <v>32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26" t="s">
        <v>28</v>
      </c>
      <c r="AL17" s="19"/>
      <c r="AM17" s="19"/>
      <c r="AN17" s="24" t="s">
        <v>1</v>
      </c>
      <c r="AO17" s="19"/>
      <c r="AP17" s="19"/>
      <c r="AQ17" s="19"/>
      <c r="AR17" s="17"/>
      <c r="BG17" s="262"/>
      <c r="BS17" s="14" t="s">
        <v>5</v>
      </c>
    </row>
    <row r="18" spans="1:71" s="1" customFormat="1" ht="6.9" customHeight="1">
      <c r="B18" s="18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7"/>
      <c r="BG18" s="262"/>
      <c r="BS18" s="14" t="s">
        <v>7</v>
      </c>
    </row>
    <row r="19" spans="1:71" s="1" customFormat="1" ht="12" customHeight="1">
      <c r="B19" s="18"/>
      <c r="C19" s="19"/>
      <c r="D19" s="26" t="s">
        <v>33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26" t="s">
        <v>26</v>
      </c>
      <c r="AL19" s="19"/>
      <c r="AM19" s="19"/>
      <c r="AN19" s="24" t="s">
        <v>1</v>
      </c>
      <c r="AO19" s="19"/>
      <c r="AP19" s="19"/>
      <c r="AQ19" s="19"/>
      <c r="AR19" s="17"/>
      <c r="BG19" s="262"/>
      <c r="BS19" s="14" t="s">
        <v>7</v>
      </c>
    </row>
    <row r="20" spans="1:71" s="1" customFormat="1" ht="18.45" customHeight="1">
      <c r="B20" s="18"/>
      <c r="C20" s="19"/>
      <c r="D20" s="19"/>
      <c r="E20" s="24" t="s">
        <v>32</v>
      </c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26" t="s">
        <v>28</v>
      </c>
      <c r="AL20" s="19"/>
      <c r="AM20" s="19"/>
      <c r="AN20" s="24" t="s">
        <v>1</v>
      </c>
      <c r="AO20" s="19"/>
      <c r="AP20" s="19"/>
      <c r="AQ20" s="19"/>
      <c r="AR20" s="17"/>
      <c r="BG20" s="262"/>
      <c r="BS20" s="14" t="s">
        <v>5</v>
      </c>
    </row>
    <row r="21" spans="1:71" s="1" customFormat="1" ht="6.9" customHeight="1">
      <c r="B21" s="18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7"/>
      <c r="BG21" s="262"/>
    </row>
    <row r="22" spans="1:71" s="1" customFormat="1" ht="12" customHeight="1">
      <c r="B22" s="18"/>
      <c r="C22" s="19"/>
      <c r="D22" s="26" t="s">
        <v>34</v>
      </c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7"/>
      <c r="BG22" s="262"/>
    </row>
    <row r="23" spans="1:71" s="1" customFormat="1" ht="16.5" customHeight="1">
      <c r="B23" s="18"/>
      <c r="C23" s="19"/>
      <c r="D23" s="19"/>
      <c r="E23" s="269" t="s">
        <v>1</v>
      </c>
      <c r="F23" s="269"/>
      <c r="G23" s="269"/>
      <c r="H23" s="269"/>
      <c r="I23" s="269"/>
      <c r="J23" s="269"/>
      <c r="K23" s="269"/>
      <c r="L23" s="269"/>
      <c r="M23" s="269"/>
      <c r="N23" s="269"/>
      <c r="O23" s="269"/>
      <c r="P23" s="269"/>
      <c r="Q23" s="269"/>
      <c r="R23" s="269"/>
      <c r="S23" s="269"/>
      <c r="T23" s="269"/>
      <c r="U23" s="269"/>
      <c r="V23" s="269"/>
      <c r="W23" s="269"/>
      <c r="X23" s="269"/>
      <c r="Y23" s="269"/>
      <c r="Z23" s="269"/>
      <c r="AA23" s="269"/>
      <c r="AB23" s="269"/>
      <c r="AC23" s="269"/>
      <c r="AD23" s="269"/>
      <c r="AE23" s="269"/>
      <c r="AF23" s="269"/>
      <c r="AG23" s="269"/>
      <c r="AH23" s="269"/>
      <c r="AI23" s="269"/>
      <c r="AJ23" s="269"/>
      <c r="AK23" s="269"/>
      <c r="AL23" s="269"/>
      <c r="AM23" s="269"/>
      <c r="AN23" s="269"/>
      <c r="AO23" s="19"/>
      <c r="AP23" s="19"/>
      <c r="AQ23" s="19"/>
      <c r="AR23" s="17"/>
      <c r="BG23" s="262"/>
    </row>
    <row r="24" spans="1:71" s="1" customFormat="1" ht="6.9" customHeight="1">
      <c r="B24" s="18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7"/>
      <c r="BG24" s="262"/>
    </row>
    <row r="25" spans="1:71" s="1" customFormat="1" ht="6.9" customHeight="1">
      <c r="B25" s="18"/>
      <c r="C25" s="1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19"/>
      <c r="AQ25" s="19"/>
      <c r="AR25" s="17"/>
      <c r="BG25" s="262"/>
    </row>
    <row r="26" spans="1:71" s="2" customFormat="1" ht="25.95" customHeight="1">
      <c r="A26" s="30"/>
      <c r="B26" s="31"/>
      <c r="C26" s="32"/>
      <c r="D26" s="33" t="s">
        <v>35</v>
      </c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270">
        <f>ROUND(AG94,2)</f>
        <v>0</v>
      </c>
      <c r="AL26" s="271"/>
      <c r="AM26" s="271"/>
      <c r="AN26" s="271"/>
      <c r="AO26" s="271"/>
      <c r="AP26" s="32"/>
      <c r="AQ26" s="32"/>
      <c r="AR26" s="35"/>
      <c r="BG26" s="262"/>
    </row>
    <row r="27" spans="1:71" s="2" customFormat="1" ht="6.9" customHeight="1">
      <c r="A27" s="30"/>
      <c r="B27" s="31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5"/>
      <c r="BG27" s="262"/>
    </row>
    <row r="28" spans="1:71" s="2" customFormat="1" ht="13.2">
      <c r="A28" s="30"/>
      <c r="B28" s="31"/>
      <c r="C28" s="32"/>
      <c r="D28" s="32"/>
      <c r="E28" s="32"/>
      <c r="F28" s="32"/>
      <c r="G28" s="32"/>
      <c r="H28" s="32"/>
      <c r="I28" s="32"/>
      <c r="J28" s="32"/>
      <c r="K28" s="32"/>
      <c r="L28" s="272" t="s">
        <v>36</v>
      </c>
      <c r="M28" s="272"/>
      <c r="N28" s="272"/>
      <c r="O28" s="272"/>
      <c r="P28" s="272"/>
      <c r="Q28" s="32"/>
      <c r="R28" s="32"/>
      <c r="S28" s="32"/>
      <c r="T28" s="32"/>
      <c r="U28" s="32"/>
      <c r="V28" s="32"/>
      <c r="W28" s="272" t="s">
        <v>37</v>
      </c>
      <c r="X28" s="272"/>
      <c r="Y28" s="272"/>
      <c r="Z28" s="272"/>
      <c r="AA28" s="272"/>
      <c r="AB28" s="272"/>
      <c r="AC28" s="272"/>
      <c r="AD28" s="272"/>
      <c r="AE28" s="272"/>
      <c r="AF28" s="32"/>
      <c r="AG28" s="32"/>
      <c r="AH28" s="32"/>
      <c r="AI28" s="32"/>
      <c r="AJ28" s="32"/>
      <c r="AK28" s="272" t="s">
        <v>38</v>
      </c>
      <c r="AL28" s="272"/>
      <c r="AM28" s="272"/>
      <c r="AN28" s="272"/>
      <c r="AO28" s="272"/>
      <c r="AP28" s="32"/>
      <c r="AQ28" s="32"/>
      <c r="AR28" s="35"/>
      <c r="BG28" s="262"/>
    </row>
    <row r="29" spans="1:71" s="3" customFormat="1" ht="14.4" customHeight="1">
      <c r="B29" s="36"/>
      <c r="C29" s="37"/>
      <c r="D29" s="26" t="s">
        <v>39</v>
      </c>
      <c r="E29" s="37"/>
      <c r="F29" s="26" t="s">
        <v>40</v>
      </c>
      <c r="G29" s="37"/>
      <c r="H29" s="37"/>
      <c r="I29" s="37"/>
      <c r="J29" s="37"/>
      <c r="K29" s="37"/>
      <c r="L29" s="256">
        <v>0.21</v>
      </c>
      <c r="M29" s="255"/>
      <c r="N29" s="255"/>
      <c r="O29" s="255"/>
      <c r="P29" s="255"/>
      <c r="Q29" s="37"/>
      <c r="R29" s="37"/>
      <c r="S29" s="37"/>
      <c r="T29" s="37"/>
      <c r="U29" s="37"/>
      <c r="V29" s="37"/>
      <c r="W29" s="254">
        <f>ROUND(BB94, 2)</f>
        <v>0</v>
      </c>
      <c r="X29" s="255"/>
      <c r="Y29" s="255"/>
      <c r="Z29" s="255"/>
      <c r="AA29" s="255"/>
      <c r="AB29" s="255"/>
      <c r="AC29" s="255"/>
      <c r="AD29" s="255"/>
      <c r="AE29" s="255"/>
      <c r="AF29" s="37"/>
      <c r="AG29" s="37"/>
      <c r="AH29" s="37"/>
      <c r="AI29" s="37"/>
      <c r="AJ29" s="37"/>
      <c r="AK29" s="254">
        <f>ROUND(AX94, 2)</f>
        <v>0</v>
      </c>
      <c r="AL29" s="255"/>
      <c r="AM29" s="255"/>
      <c r="AN29" s="255"/>
      <c r="AO29" s="255"/>
      <c r="AP29" s="37"/>
      <c r="AQ29" s="37"/>
      <c r="AR29" s="38"/>
      <c r="BG29" s="263"/>
    </row>
    <row r="30" spans="1:71" s="3" customFormat="1" ht="14.4" customHeight="1">
      <c r="B30" s="36"/>
      <c r="C30" s="37"/>
      <c r="D30" s="37"/>
      <c r="E30" s="37"/>
      <c r="F30" s="26" t="s">
        <v>41</v>
      </c>
      <c r="G30" s="37"/>
      <c r="H30" s="37"/>
      <c r="I30" s="37"/>
      <c r="J30" s="37"/>
      <c r="K30" s="37"/>
      <c r="L30" s="256">
        <v>0.15</v>
      </c>
      <c r="M30" s="255"/>
      <c r="N30" s="255"/>
      <c r="O30" s="255"/>
      <c r="P30" s="255"/>
      <c r="Q30" s="37"/>
      <c r="R30" s="37"/>
      <c r="S30" s="37"/>
      <c r="T30" s="37"/>
      <c r="U30" s="37"/>
      <c r="V30" s="37"/>
      <c r="W30" s="254">
        <f>ROUND(BC94, 2)</f>
        <v>0</v>
      </c>
      <c r="X30" s="255"/>
      <c r="Y30" s="255"/>
      <c r="Z30" s="255"/>
      <c r="AA30" s="255"/>
      <c r="AB30" s="255"/>
      <c r="AC30" s="255"/>
      <c r="AD30" s="255"/>
      <c r="AE30" s="255"/>
      <c r="AF30" s="37"/>
      <c r="AG30" s="37"/>
      <c r="AH30" s="37"/>
      <c r="AI30" s="37"/>
      <c r="AJ30" s="37"/>
      <c r="AK30" s="254">
        <f>ROUND(AY94, 2)</f>
        <v>0</v>
      </c>
      <c r="AL30" s="255"/>
      <c r="AM30" s="255"/>
      <c r="AN30" s="255"/>
      <c r="AO30" s="255"/>
      <c r="AP30" s="37"/>
      <c r="AQ30" s="37"/>
      <c r="AR30" s="38"/>
      <c r="BG30" s="263"/>
    </row>
    <row r="31" spans="1:71" s="3" customFormat="1" ht="14.4" hidden="1" customHeight="1">
      <c r="B31" s="36"/>
      <c r="C31" s="37"/>
      <c r="D31" s="37"/>
      <c r="E31" s="37"/>
      <c r="F31" s="26" t="s">
        <v>42</v>
      </c>
      <c r="G31" s="37"/>
      <c r="H31" s="37"/>
      <c r="I31" s="37"/>
      <c r="J31" s="37"/>
      <c r="K31" s="37"/>
      <c r="L31" s="256">
        <v>0.21</v>
      </c>
      <c r="M31" s="255"/>
      <c r="N31" s="255"/>
      <c r="O31" s="255"/>
      <c r="P31" s="255"/>
      <c r="Q31" s="37"/>
      <c r="R31" s="37"/>
      <c r="S31" s="37"/>
      <c r="T31" s="37"/>
      <c r="U31" s="37"/>
      <c r="V31" s="37"/>
      <c r="W31" s="254">
        <f>ROUND(BD94, 2)</f>
        <v>0</v>
      </c>
      <c r="X31" s="255"/>
      <c r="Y31" s="255"/>
      <c r="Z31" s="255"/>
      <c r="AA31" s="255"/>
      <c r="AB31" s="255"/>
      <c r="AC31" s="255"/>
      <c r="AD31" s="255"/>
      <c r="AE31" s="255"/>
      <c r="AF31" s="37"/>
      <c r="AG31" s="37"/>
      <c r="AH31" s="37"/>
      <c r="AI31" s="37"/>
      <c r="AJ31" s="37"/>
      <c r="AK31" s="254">
        <v>0</v>
      </c>
      <c r="AL31" s="255"/>
      <c r="AM31" s="255"/>
      <c r="AN31" s="255"/>
      <c r="AO31" s="255"/>
      <c r="AP31" s="37"/>
      <c r="AQ31" s="37"/>
      <c r="AR31" s="38"/>
      <c r="BG31" s="263"/>
    </row>
    <row r="32" spans="1:71" s="3" customFormat="1" ht="14.4" hidden="1" customHeight="1">
      <c r="B32" s="36"/>
      <c r="C32" s="37"/>
      <c r="D32" s="37"/>
      <c r="E32" s="37"/>
      <c r="F32" s="26" t="s">
        <v>43</v>
      </c>
      <c r="G32" s="37"/>
      <c r="H32" s="37"/>
      <c r="I32" s="37"/>
      <c r="J32" s="37"/>
      <c r="K32" s="37"/>
      <c r="L32" s="256">
        <v>0.15</v>
      </c>
      <c r="M32" s="255"/>
      <c r="N32" s="255"/>
      <c r="O32" s="255"/>
      <c r="P32" s="255"/>
      <c r="Q32" s="37"/>
      <c r="R32" s="37"/>
      <c r="S32" s="37"/>
      <c r="T32" s="37"/>
      <c r="U32" s="37"/>
      <c r="V32" s="37"/>
      <c r="W32" s="254">
        <f>ROUND(BE94, 2)</f>
        <v>0</v>
      </c>
      <c r="X32" s="255"/>
      <c r="Y32" s="255"/>
      <c r="Z32" s="255"/>
      <c r="AA32" s="255"/>
      <c r="AB32" s="255"/>
      <c r="AC32" s="255"/>
      <c r="AD32" s="255"/>
      <c r="AE32" s="255"/>
      <c r="AF32" s="37"/>
      <c r="AG32" s="37"/>
      <c r="AH32" s="37"/>
      <c r="AI32" s="37"/>
      <c r="AJ32" s="37"/>
      <c r="AK32" s="254">
        <v>0</v>
      </c>
      <c r="AL32" s="255"/>
      <c r="AM32" s="255"/>
      <c r="AN32" s="255"/>
      <c r="AO32" s="255"/>
      <c r="AP32" s="37"/>
      <c r="AQ32" s="37"/>
      <c r="AR32" s="38"/>
      <c r="BG32" s="263"/>
    </row>
    <row r="33" spans="1:59" s="3" customFormat="1" ht="14.4" hidden="1" customHeight="1">
      <c r="B33" s="36"/>
      <c r="C33" s="37"/>
      <c r="D33" s="37"/>
      <c r="E33" s="37"/>
      <c r="F33" s="26" t="s">
        <v>44</v>
      </c>
      <c r="G33" s="37"/>
      <c r="H33" s="37"/>
      <c r="I33" s="37"/>
      <c r="J33" s="37"/>
      <c r="K33" s="37"/>
      <c r="L33" s="256">
        <v>0</v>
      </c>
      <c r="M33" s="255"/>
      <c r="N33" s="255"/>
      <c r="O33" s="255"/>
      <c r="P33" s="255"/>
      <c r="Q33" s="37"/>
      <c r="R33" s="37"/>
      <c r="S33" s="37"/>
      <c r="T33" s="37"/>
      <c r="U33" s="37"/>
      <c r="V33" s="37"/>
      <c r="W33" s="254">
        <f>ROUND(BF94, 2)</f>
        <v>0</v>
      </c>
      <c r="X33" s="255"/>
      <c r="Y33" s="255"/>
      <c r="Z33" s="255"/>
      <c r="AA33" s="255"/>
      <c r="AB33" s="255"/>
      <c r="AC33" s="255"/>
      <c r="AD33" s="255"/>
      <c r="AE33" s="255"/>
      <c r="AF33" s="37"/>
      <c r="AG33" s="37"/>
      <c r="AH33" s="37"/>
      <c r="AI33" s="37"/>
      <c r="AJ33" s="37"/>
      <c r="AK33" s="254">
        <v>0</v>
      </c>
      <c r="AL33" s="255"/>
      <c r="AM33" s="255"/>
      <c r="AN33" s="255"/>
      <c r="AO33" s="255"/>
      <c r="AP33" s="37"/>
      <c r="AQ33" s="37"/>
      <c r="AR33" s="38"/>
      <c r="BG33" s="263"/>
    </row>
    <row r="34" spans="1:59" s="2" customFormat="1" ht="6.9" customHeight="1">
      <c r="A34" s="30"/>
      <c r="B34" s="31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5"/>
      <c r="BG34" s="262"/>
    </row>
    <row r="35" spans="1:59" s="2" customFormat="1" ht="25.95" customHeight="1">
      <c r="A35" s="30"/>
      <c r="B35" s="31"/>
      <c r="C35" s="39"/>
      <c r="D35" s="40" t="s">
        <v>45</v>
      </c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2" t="s">
        <v>46</v>
      </c>
      <c r="U35" s="41"/>
      <c r="V35" s="41"/>
      <c r="W35" s="41"/>
      <c r="X35" s="257" t="s">
        <v>47</v>
      </c>
      <c r="Y35" s="258"/>
      <c r="Z35" s="258"/>
      <c r="AA35" s="258"/>
      <c r="AB35" s="258"/>
      <c r="AC35" s="41"/>
      <c r="AD35" s="41"/>
      <c r="AE35" s="41"/>
      <c r="AF35" s="41"/>
      <c r="AG35" s="41"/>
      <c r="AH35" s="41"/>
      <c r="AI35" s="41"/>
      <c r="AJ35" s="41"/>
      <c r="AK35" s="259">
        <f>SUM(AK26:AK33)</f>
        <v>0</v>
      </c>
      <c r="AL35" s="258"/>
      <c r="AM35" s="258"/>
      <c r="AN35" s="258"/>
      <c r="AO35" s="260"/>
      <c r="AP35" s="39"/>
      <c r="AQ35" s="39"/>
      <c r="AR35" s="35"/>
      <c r="BG35" s="30"/>
    </row>
    <row r="36" spans="1:59" s="2" customFormat="1" ht="6.9" customHeight="1">
      <c r="A36" s="30"/>
      <c r="B36" s="31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5"/>
      <c r="BG36" s="30"/>
    </row>
    <row r="37" spans="1:59" s="2" customFormat="1" ht="14.4" customHeight="1">
      <c r="A37" s="30"/>
      <c r="B37" s="31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5"/>
      <c r="BG37" s="30"/>
    </row>
    <row r="38" spans="1:59" s="1" customFormat="1" ht="14.4" customHeight="1">
      <c r="B38" s="18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7"/>
    </row>
    <row r="39" spans="1:59" s="1" customFormat="1" ht="14.4" customHeight="1">
      <c r="B39" s="18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7"/>
    </row>
    <row r="40" spans="1:59" s="1" customFormat="1" ht="14.4" customHeight="1">
      <c r="B40" s="18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7"/>
    </row>
    <row r="41" spans="1:59" s="1" customFormat="1" ht="14.4" customHeight="1">
      <c r="B41" s="18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7"/>
    </row>
    <row r="42" spans="1:59" s="1" customFormat="1" ht="14.4" customHeight="1">
      <c r="B42" s="18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7"/>
    </row>
    <row r="43" spans="1:59" s="1" customFormat="1" ht="14.4" customHeight="1">
      <c r="B43" s="18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7"/>
    </row>
    <row r="44" spans="1:59" s="1" customFormat="1" ht="14.4" customHeight="1">
      <c r="B44" s="18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7"/>
    </row>
    <row r="45" spans="1:59" s="1" customFormat="1" ht="14.4" customHeight="1">
      <c r="B45" s="18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7"/>
    </row>
    <row r="46" spans="1:59" s="1" customFormat="1" ht="14.4" customHeight="1">
      <c r="B46" s="18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7"/>
    </row>
    <row r="47" spans="1:59" s="1" customFormat="1" ht="14.4" customHeight="1">
      <c r="B47" s="18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7"/>
    </row>
    <row r="48" spans="1:59" s="1" customFormat="1" ht="14.4" customHeight="1">
      <c r="B48" s="18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7"/>
    </row>
    <row r="49" spans="1:59" s="2" customFormat="1" ht="14.4" customHeight="1">
      <c r="B49" s="43"/>
      <c r="C49" s="44"/>
      <c r="D49" s="45" t="s">
        <v>48</v>
      </c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6"/>
      <c r="AC49" s="46"/>
      <c r="AD49" s="46"/>
      <c r="AE49" s="46"/>
      <c r="AF49" s="46"/>
      <c r="AG49" s="46"/>
      <c r="AH49" s="45" t="s">
        <v>49</v>
      </c>
      <c r="AI49" s="46"/>
      <c r="AJ49" s="46"/>
      <c r="AK49" s="46"/>
      <c r="AL49" s="46"/>
      <c r="AM49" s="46"/>
      <c r="AN49" s="46"/>
      <c r="AO49" s="46"/>
      <c r="AP49" s="44"/>
      <c r="AQ49" s="44"/>
      <c r="AR49" s="47"/>
    </row>
    <row r="50" spans="1:59">
      <c r="B50" s="18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7"/>
    </row>
    <row r="51" spans="1:59">
      <c r="B51" s="18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7"/>
    </row>
    <row r="52" spans="1:59">
      <c r="B52" s="18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7"/>
    </row>
    <row r="53" spans="1:59">
      <c r="B53" s="18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7"/>
    </row>
    <row r="54" spans="1:59">
      <c r="B54" s="18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7"/>
    </row>
    <row r="55" spans="1:59">
      <c r="B55" s="18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7"/>
    </row>
    <row r="56" spans="1:59">
      <c r="B56" s="18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7"/>
    </row>
    <row r="57" spans="1:59">
      <c r="B57" s="18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7"/>
    </row>
    <row r="58" spans="1:59">
      <c r="B58" s="18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7"/>
    </row>
    <row r="59" spans="1:59">
      <c r="B59" s="18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7"/>
    </row>
    <row r="60" spans="1:59" s="2" customFormat="1" ht="13.2">
      <c r="A60" s="30"/>
      <c r="B60" s="31"/>
      <c r="C60" s="32"/>
      <c r="D60" s="48" t="s">
        <v>50</v>
      </c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48" t="s">
        <v>51</v>
      </c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48" t="s">
        <v>50</v>
      </c>
      <c r="AI60" s="34"/>
      <c r="AJ60" s="34"/>
      <c r="AK60" s="34"/>
      <c r="AL60" s="34"/>
      <c r="AM60" s="48" t="s">
        <v>51</v>
      </c>
      <c r="AN60" s="34"/>
      <c r="AO60" s="34"/>
      <c r="AP60" s="32"/>
      <c r="AQ60" s="32"/>
      <c r="AR60" s="35"/>
      <c r="BG60" s="30"/>
    </row>
    <row r="61" spans="1:59">
      <c r="B61" s="18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7"/>
    </row>
    <row r="62" spans="1:59">
      <c r="B62" s="18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7"/>
    </row>
    <row r="63" spans="1:59">
      <c r="B63" s="18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7"/>
    </row>
    <row r="64" spans="1:59" s="2" customFormat="1" ht="13.2">
      <c r="A64" s="30"/>
      <c r="B64" s="31"/>
      <c r="C64" s="32"/>
      <c r="D64" s="45" t="s">
        <v>52</v>
      </c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5" t="s">
        <v>53</v>
      </c>
      <c r="AI64" s="49"/>
      <c r="AJ64" s="49"/>
      <c r="AK64" s="49"/>
      <c r="AL64" s="49"/>
      <c r="AM64" s="49"/>
      <c r="AN64" s="49"/>
      <c r="AO64" s="49"/>
      <c r="AP64" s="32"/>
      <c r="AQ64" s="32"/>
      <c r="AR64" s="35"/>
      <c r="BG64" s="30"/>
    </row>
    <row r="65" spans="1:59">
      <c r="B65" s="18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7"/>
    </row>
    <row r="66" spans="1:59">
      <c r="B66" s="18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7"/>
    </row>
    <row r="67" spans="1:59">
      <c r="B67" s="18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7"/>
    </row>
    <row r="68" spans="1:59">
      <c r="B68" s="18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7"/>
    </row>
    <row r="69" spans="1:59">
      <c r="B69" s="18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7"/>
    </row>
    <row r="70" spans="1:59">
      <c r="B70" s="18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7"/>
    </row>
    <row r="71" spans="1:59">
      <c r="B71" s="18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7"/>
    </row>
    <row r="72" spans="1:59">
      <c r="B72" s="18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7"/>
    </row>
    <row r="73" spans="1:59">
      <c r="B73" s="18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7"/>
    </row>
    <row r="74" spans="1:59">
      <c r="B74" s="18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7"/>
    </row>
    <row r="75" spans="1:59" s="2" customFormat="1" ht="13.2">
      <c r="A75" s="30"/>
      <c r="B75" s="31"/>
      <c r="C75" s="32"/>
      <c r="D75" s="48" t="s">
        <v>50</v>
      </c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48" t="s">
        <v>51</v>
      </c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48" t="s">
        <v>50</v>
      </c>
      <c r="AI75" s="34"/>
      <c r="AJ75" s="34"/>
      <c r="AK75" s="34"/>
      <c r="AL75" s="34"/>
      <c r="AM75" s="48" t="s">
        <v>51</v>
      </c>
      <c r="AN75" s="34"/>
      <c r="AO75" s="34"/>
      <c r="AP75" s="32"/>
      <c r="AQ75" s="32"/>
      <c r="AR75" s="35"/>
      <c r="BG75" s="30"/>
    </row>
    <row r="76" spans="1:59" s="2" customFormat="1">
      <c r="A76" s="30"/>
      <c r="B76" s="31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5"/>
      <c r="BG76" s="30"/>
    </row>
    <row r="77" spans="1:59" s="2" customFormat="1" ht="6.9" customHeight="1">
      <c r="A77" s="30"/>
      <c r="B77" s="50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  <c r="AA77" s="51"/>
      <c r="AB77" s="51"/>
      <c r="AC77" s="51"/>
      <c r="AD77" s="51"/>
      <c r="AE77" s="51"/>
      <c r="AF77" s="51"/>
      <c r="AG77" s="51"/>
      <c r="AH77" s="51"/>
      <c r="AI77" s="51"/>
      <c r="AJ77" s="51"/>
      <c r="AK77" s="51"/>
      <c r="AL77" s="51"/>
      <c r="AM77" s="51"/>
      <c r="AN77" s="51"/>
      <c r="AO77" s="51"/>
      <c r="AP77" s="51"/>
      <c r="AQ77" s="51"/>
      <c r="AR77" s="35"/>
      <c r="BG77" s="30"/>
    </row>
    <row r="81" spans="1:90" s="2" customFormat="1" ht="6.9" customHeight="1">
      <c r="A81" s="30"/>
      <c r="B81" s="52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3"/>
      <c r="Z81" s="53"/>
      <c r="AA81" s="53"/>
      <c r="AB81" s="53"/>
      <c r="AC81" s="53"/>
      <c r="AD81" s="53"/>
      <c r="AE81" s="53"/>
      <c r="AF81" s="53"/>
      <c r="AG81" s="53"/>
      <c r="AH81" s="53"/>
      <c r="AI81" s="53"/>
      <c r="AJ81" s="53"/>
      <c r="AK81" s="53"/>
      <c r="AL81" s="53"/>
      <c r="AM81" s="53"/>
      <c r="AN81" s="53"/>
      <c r="AO81" s="53"/>
      <c r="AP81" s="53"/>
      <c r="AQ81" s="53"/>
      <c r="AR81" s="35"/>
      <c r="BG81" s="30"/>
    </row>
    <row r="82" spans="1:90" s="2" customFormat="1" ht="24.9" customHeight="1">
      <c r="A82" s="30"/>
      <c r="B82" s="31"/>
      <c r="C82" s="20" t="s">
        <v>54</v>
      </c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  <c r="AN82" s="32"/>
      <c r="AO82" s="32"/>
      <c r="AP82" s="32"/>
      <c r="AQ82" s="32"/>
      <c r="AR82" s="35"/>
      <c r="BG82" s="30"/>
    </row>
    <row r="83" spans="1:90" s="2" customFormat="1" ht="6.9" customHeight="1">
      <c r="A83" s="30"/>
      <c r="B83" s="31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2"/>
      <c r="AH83" s="32"/>
      <c r="AI83" s="32"/>
      <c r="AJ83" s="32"/>
      <c r="AK83" s="32"/>
      <c r="AL83" s="32"/>
      <c r="AM83" s="32"/>
      <c r="AN83" s="32"/>
      <c r="AO83" s="32"/>
      <c r="AP83" s="32"/>
      <c r="AQ83" s="32"/>
      <c r="AR83" s="35"/>
      <c r="BG83" s="30"/>
    </row>
    <row r="84" spans="1:90" s="4" customFormat="1" ht="12" customHeight="1">
      <c r="B84" s="54"/>
      <c r="C84" s="26" t="s">
        <v>14</v>
      </c>
      <c r="D84" s="55"/>
      <c r="E84" s="55"/>
      <c r="F84" s="55"/>
      <c r="G84" s="55"/>
      <c r="H84" s="55"/>
      <c r="I84" s="55"/>
      <c r="J84" s="55"/>
      <c r="K84" s="55"/>
      <c r="L84" s="55" t="str">
        <f>K5</f>
        <v>182520H</v>
      </c>
      <c r="M84" s="55"/>
      <c r="N84" s="55"/>
      <c r="O84" s="55"/>
      <c r="P84" s="55"/>
      <c r="Q84" s="55"/>
      <c r="R84" s="55"/>
      <c r="S84" s="55"/>
      <c r="T84" s="55"/>
      <c r="U84" s="55"/>
      <c r="V84" s="55"/>
      <c r="W84" s="55"/>
      <c r="X84" s="55"/>
      <c r="Y84" s="55"/>
      <c r="Z84" s="55"/>
      <c r="AA84" s="55"/>
      <c r="AB84" s="55"/>
      <c r="AC84" s="55"/>
      <c r="AD84" s="55"/>
      <c r="AE84" s="55"/>
      <c r="AF84" s="55"/>
      <c r="AG84" s="55"/>
      <c r="AH84" s="55"/>
      <c r="AI84" s="55"/>
      <c r="AJ84" s="55"/>
      <c r="AK84" s="55"/>
      <c r="AL84" s="55"/>
      <c r="AM84" s="55"/>
      <c r="AN84" s="55"/>
      <c r="AO84" s="55"/>
      <c r="AP84" s="55"/>
      <c r="AQ84" s="55"/>
      <c r="AR84" s="56"/>
    </row>
    <row r="85" spans="1:90" s="5" customFormat="1" ht="36.9" customHeight="1">
      <c r="B85" s="57"/>
      <c r="C85" s="58" t="s">
        <v>17</v>
      </c>
      <c r="D85" s="59"/>
      <c r="E85" s="59"/>
      <c r="F85" s="59"/>
      <c r="G85" s="59"/>
      <c r="H85" s="59"/>
      <c r="I85" s="59"/>
      <c r="J85" s="59"/>
      <c r="K85" s="59"/>
      <c r="L85" s="243" t="str">
        <f>K6</f>
        <v>Přístřešek pro technické plyny, Nemocnice Odry, parc.č. 1000, elektroinstalace</v>
      </c>
      <c r="M85" s="244"/>
      <c r="N85" s="244"/>
      <c r="O85" s="244"/>
      <c r="P85" s="244"/>
      <c r="Q85" s="244"/>
      <c r="R85" s="244"/>
      <c r="S85" s="244"/>
      <c r="T85" s="244"/>
      <c r="U85" s="244"/>
      <c r="V85" s="244"/>
      <c r="W85" s="244"/>
      <c r="X85" s="244"/>
      <c r="Y85" s="244"/>
      <c r="Z85" s="244"/>
      <c r="AA85" s="244"/>
      <c r="AB85" s="244"/>
      <c r="AC85" s="244"/>
      <c r="AD85" s="244"/>
      <c r="AE85" s="244"/>
      <c r="AF85" s="244"/>
      <c r="AG85" s="244"/>
      <c r="AH85" s="244"/>
      <c r="AI85" s="244"/>
      <c r="AJ85" s="244"/>
      <c r="AK85" s="244"/>
      <c r="AL85" s="244"/>
      <c r="AM85" s="244"/>
      <c r="AN85" s="244"/>
      <c r="AO85" s="244"/>
      <c r="AP85" s="59"/>
      <c r="AQ85" s="59"/>
      <c r="AR85" s="60"/>
    </row>
    <row r="86" spans="1:90" s="2" customFormat="1" ht="6.9" customHeight="1">
      <c r="A86" s="30"/>
      <c r="B86" s="31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5"/>
      <c r="BG86" s="30"/>
    </row>
    <row r="87" spans="1:90" s="2" customFormat="1" ht="12" customHeight="1">
      <c r="A87" s="30"/>
      <c r="B87" s="31"/>
      <c r="C87" s="26" t="s">
        <v>21</v>
      </c>
      <c r="D87" s="32"/>
      <c r="E87" s="32"/>
      <c r="F87" s="32"/>
      <c r="G87" s="32"/>
      <c r="H87" s="32"/>
      <c r="I87" s="32"/>
      <c r="J87" s="32"/>
      <c r="K87" s="32"/>
      <c r="L87" s="61" t="str">
        <f>IF(K8="","",K8)</f>
        <v>Odry</v>
      </c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26" t="s">
        <v>23</v>
      </c>
      <c r="AJ87" s="32"/>
      <c r="AK87" s="32"/>
      <c r="AL87" s="32"/>
      <c r="AM87" s="245" t="str">
        <f>IF(AN8= "","",AN8)</f>
        <v>14. 5. 2020</v>
      </c>
      <c r="AN87" s="245"/>
      <c r="AO87" s="32"/>
      <c r="AP87" s="32"/>
      <c r="AQ87" s="32"/>
      <c r="AR87" s="35"/>
      <c r="BG87" s="30"/>
    </row>
    <row r="88" spans="1:90" s="2" customFormat="1" ht="6.9" customHeight="1">
      <c r="A88" s="30"/>
      <c r="B88" s="31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2"/>
      <c r="AL88" s="32"/>
      <c r="AM88" s="32"/>
      <c r="AN88" s="32"/>
      <c r="AO88" s="32"/>
      <c r="AP88" s="32"/>
      <c r="AQ88" s="32"/>
      <c r="AR88" s="35"/>
      <c r="BG88" s="30"/>
    </row>
    <row r="89" spans="1:90" s="2" customFormat="1" ht="15.15" customHeight="1">
      <c r="A89" s="30"/>
      <c r="B89" s="31"/>
      <c r="C89" s="26" t="s">
        <v>25</v>
      </c>
      <c r="D89" s="32"/>
      <c r="E89" s="32"/>
      <c r="F89" s="32"/>
      <c r="G89" s="32"/>
      <c r="H89" s="32"/>
      <c r="I89" s="32"/>
      <c r="J89" s="32"/>
      <c r="K89" s="32"/>
      <c r="L89" s="55" t="str">
        <f>IF(E11= "","",E11)</f>
        <v>Město Odry, Masarykovo náměstí 16/25, 742 35 Odry</v>
      </c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2"/>
      <c r="AH89" s="32"/>
      <c r="AI89" s="26" t="s">
        <v>31</v>
      </c>
      <c r="AJ89" s="32"/>
      <c r="AK89" s="32"/>
      <c r="AL89" s="32"/>
      <c r="AM89" s="246" t="str">
        <f>IF(E17="","",E17)</f>
        <v>Jiří Horák</v>
      </c>
      <c r="AN89" s="247"/>
      <c r="AO89" s="247"/>
      <c r="AP89" s="247"/>
      <c r="AQ89" s="32"/>
      <c r="AR89" s="35"/>
      <c r="AS89" s="248" t="s">
        <v>55</v>
      </c>
      <c r="AT89" s="249"/>
      <c r="AU89" s="62"/>
      <c r="AV89" s="62"/>
      <c r="AW89" s="62"/>
      <c r="AX89" s="62"/>
      <c r="AY89" s="62"/>
      <c r="AZ89" s="62"/>
      <c r="BA89" s="62"/>
      <c r="BB89" s="62"/>
      <c r="BC89" s="62"/>
      <c r="BD89" s="62"/>
      <c r="BE89" s="62"/>
      <c r="BF89" s="63"/>
      <c r="BG89" s="30"/>
    </row>
    <row r="90" spans="1:90" s="2" customFormat="1" ht="15.15" customHeight="1">
      <c r="A90" s="30"/>
      <c r="B90" s="31"/>
      <c r="C90" s="26" t="s">
        <v>29</v>
      </c>
      <c r="D90" s="32"/>
      <c r="E90" s="32"/>
      <c r="F90" s="32"/>
      <c r="G90" s="32"/>
      <c r="H90" s="32"/>
      <c r="I90" s="32"/>
      <c r="J90" s="32"/>
      <c r="K90" s="32"/>
      <c r="L90" s="55" t="str">
        <f>IF(E14= "Vyplň údaj","",E14)</f>
        <v/>
      </c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26" t="s">
        <v>33</v>
      </c>
      <c r="AJ90" s="32"/>
      <c r="AK90" s="32"/>
      <c r="AL90" s="32"/>
      <c r="AM90" s="246" t="str">
        <f>IF(E20="","",E20)</f>
        <v>Jiří Horák</v>
      </c>
      <c r="AN90" s="247"/>
      <c r="AO90" s="247"/>
      <c r="AP90" s="247"/>
      <c r="AQ90" s="32"/>
      <c r="AR90" s="35"/>
      <c r="AS90" s="250"/>
      <c r="AT90" s="251"/>
      <c r="AU90" s="64"/>
      <c r="AV90" s="64"/>
      <c r="AW90" s="64"/>
      <c r="AX90" s="64"/>
      <c r="AY90" s="64"/>
      <c r="AZ90" s="64"/>
      <c r="BA90" s="64"/>
      <c r="BB90" s="64"/>
      <c r="BC90" s="64"/>
      <c r="BD90" s="64"/>
      <c r="BE90" s="64"/>
      <c r="BF90" s="65"/>
      <c r="BG90" s="30"/>
    </row>
    <row r="91" spans="1:90" s="2" customFormat="1" ht="10.8" customHeight="1">
      <c r="A91" s="30"/>
      <c r="B91" s="31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  <c r="AN91" s="32"/>
      <c r="AO91" s="32"/>
      <c r="AP91" s="32"/>
      <c r="AQ91" s="32"/>
      <c r="AR91" s="35"/>
      <c r="AS91" s="252"/>
      <c r="AT91" s="253"/>
      <c r="AU91" s="66"/>
      <c r="AV91" s="66"/>
      <c r="AW91" s="66"/>
      <c r="AX91" s="66"/>
      <c r="AY91" s="66"/>
      <c r="AZ91" s="66"/>
      <c r="BA91" s="66"/>
      <c r="BB91" s="66"/>
      <c r="BC91" s="66"/>
      <c r="BD91" s="66"/>
      <c r="BE91" s="66"/>
      <c r="BF91" s="67"/>
      <c r="BG91" s="30"/>
    </row>
    <row r="92" spans="1:90" s="2" customFormat="1" ht="29.25" customHeight="1">
      <c r="A92" s="30"/>
      <c r="B92" s="31"/>
      <c r="C92" s="233" t="s">
        <v>56</v>
      </c>
      <c r="D92" s="234"/>
      <c r="E92" s="234"/>
      <c r="F92" s="234"/>
      <c r="G92" s="234"/>
      <c r="H92" s="68"/>
      <c r="I92" s="235" t="s">
        <v>57</v>
      </c>
      <c r="J92" s="234"/>
      <c r="K92" s="234"/>
      <c r="L92" s="234"/>
      <c r="M92" s="234"/>
      <c r="N92" s="234"/>
      <c r="O92" s="234"/>
      <c r="P92" s="234"/>
      <c r="Q92" s="234"/>
      <c r="R92" s="234"/>
      <c r="S92" s="234"/>
      <c r="T92" s="234"/>
      <c r="U92" s="234"/>
      <c r="V92" s="234"/>
      <c r="W92" s="234"/>
      <c r="X92" s="234"/>
      <c r="Y92" s="234"/>
      <c r="Z92" s="234"/>
      <c r="AA92" s="234"/>
      <c r="AB92" s="234"/>
      <c r="AC92" s="234"/>
      <c r="AD92" s="234"/>
      <c r="AE92" s="234"/>
      <c r="AF92" s="234"/>
      <c r="AG92" s="236" t="s">
        <v>58</v>
      </c>
      <c r="AH92" s="234"/>
      <c r="AI92" s="234"/>
      <c r="AJ92" s="234"/>
      <c r="AK92" s="234"/>
      <c r="AL92" s="234"/>
      <c r="AM92" s="234"/>
      <c r="AN92" s="235" t="s">
        <v>59</v>
      </c>
      <c r="AO92" s="234"/>
      <c r="AP92" s="237"/>
      <c r="AQ92" s="69" t="s">
        <v>60</v>
      </c>
      <c r="AR92" s="35"/>
      <c r="AS92" s="70" t="s">
        <v>61</v>
      </c>
      <c r="AT92" s="71" t="s">
        <v>62</v>
      </c>
      <c r="AU92" s="71" t="s">
        <v>63</v>
      </c>
      <c r="AV92" s="71" t="s">
        <v>64</v>
      </c>
      <c r="AW92" s="71" t="s">
        <v>65</v>
      </c>
      <c r="AX92" s="71" t="s">
        <v>66</v>
      </c>
      <c r="AY92" s="71" t="s">
        <v>67</v>
      </c>
      <c r="AZ92" s="71" t="s">
        <v>68</v>
      </c>
      <c r="BA92" s="71" t="s">
        <v>69</v>
      </c>
      <c r="BB92" s="71" t="s">
        <v>70</v>
      </c>
      <c r="BC92" s="71" t="s">
        <v>71</v>
      </c>
      <c r="BD92" s="71" t="s">
        <v>72</v>
      </c>
      <c r="BE92" s="71" t="s">
        <v>73</v>
      </c>
      <c r="BF92" s="72" t="s">
        <v>74</v>
      </c>
      <c r="BG92" s="30"/>
    </row>
    <row r="93" spans="1:90" s="2" customFormat="1" ht="10.8" customHeight="1">
      <c r="A93" s="30"/>
      <c r="B93" s="31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2"/>
      <c r="AL93" s="32"/>
      <c r="AM93" s="32"/>
      <c r="AN93" s="32"/>
      <c r="AO93" s="32"/>
      <c r="AP93" s="32"/>
      <c r="AQ93" s="32"/>
      <c r="AR93" s="35"/>
      <c r="AS93" s="73"/>
      <c r="AT93" s="74"/>
      <c r="AU93" s="74"/>
      <c r="AV93" s="74"/>
      <c r="AW93" s="74"/>
      <c r="AX93" s="74"/>
      <c r="AY93" s="74"/>
      <c r="AZ93" s="74"/>
      <c r="BA93" s="74"/>
      <c r="BB93" s="74"/>
      <c r="BC93" s="74"/>
      <c r="BD93" s="74"/>
      <c r="BE93" s="74"/>
      <c r="BF93" s="75"/>
      <c r="BG93" s="30"/>
    </row>
    <row r="94" spans="1:90" s="6" customFormat="1" ht="32.4" customHeight="1">
      <c r="B94" s="76"/>
      <c r="C94" s="77" t="s">
        <v>75</v>
      </c>
      <c r="D94" s="78"/>
      <c r="E94" s="78"/>
      <c r="F94" s="78"/>
      <c r="G94" s="78"/>
      <c r="H94" s="78"/>
      <c r="I94" s="78"/>
      <c r="J94" s="78"/>
      <c r="K94" s="78"/>
      <c r="L94" s="78"/>
      <c r="M94" s="78"/>
      <c r="N94" s="78"/>
      <c r="O94" s="78"/>
      <c r="P94" s="78"/>
      <c r="Q94" s="78"/>
      <c r="R94" s="78"/>
      <c r="S94" s="78"/>
      <c r="T94" s="78"/>
      <c r="U94" s="78"/>
      <c r="V94" s="78"/>
      <c r="W94" s="78"/>
      <c r="X94" s="78"/>
      <c r="Y94" s="78"/>
      <c r="Z94" s="78"/>
      <c r="AA94" s="78"/>
      <c r="AB94" s="78"/>
      <c r="AC94" s="78"/>
      <c r="AD94" s="78"/>
      <c r="AE94" s="78"/>
      <c r="AF94" s="78"/>
      <c r="AG94" s="241">
        <f>ROUND(AG95,2)</f>
        <v>0</v>
      </c>
      <c r="AH94" s="241"/>
      <c r="AI94" s="241"/>
      <c r="AJ94" s="241"/>
      <c r="AK94" s="241"/>
      <c r="AL94" s="241"/>
      <c r="AM94" s="241"/>
      <c r="AN94" s="242">
        <f>SUM(AG94,AV94)</f>
        <v>0</v>
      </c>
      <c r="AO94" s="242"/>
      <c r="AP94" s="242"/>
      <c r="AQ94" s="80" t="s">
        <v>1</v>
      </c>
      <c r="AR94" s="81"/>
      <c r="AS94" s="82">
        <f>ROUND(AS95,2)</f>
        <v>0</v>
      </c>
      <c r="AT94" s="83">
        <f>ROUND(AT95,2)</f>
        <v>0</v>
      </c>
      <c r="AU94" s="84">
        <f>ROUND(AU95,2)</f>
        <v>0</v>
      </c>
      <c r="AV94" s="84">
        <f>ROUND(SUM(AX94:AY94),2)</f>
        <v>0</v>
      </c>
      <c r="AW94" s="85">
        <f>ROUND(AW95,5)</f>
        <v>0</v>
      </c>
      <c r="AX94" s="84">
        <f>ROUND(BB94*L29,2)</f>
        <v>0</v>
      </c>
      <c r="AY94" s="84">
        <f>ROUND(BC94*L30,2)</f>
        <v>0</v>
      </c>
      <c r="AZ94" s="84">
        <f>ROUND(BD94*L29,2)</f>
        <v>0</v>
      </c>
      <c r="BA94" s="84">
        <f>ROUND(BE94*L30,2)</f>
        <v>0</v>
      </c>
      <c r="BB94" s="84">
        <f>ROUND(BB95,2)</f>
        <v>0</v>
      </c>
      <c r="BC94" s="84">
        <f>ROUND(BC95,2)</f>
        <v>0</v>
      </c>
      <c r="BD94" s="84">
        <f>ROUND(BD95,2)</f>
        <v>0</v>
      </c>
      <c r="BE94" s="84">
        <f>ROUND(BE95,2)</f>
        <v>0</v>
      </c>
      <c r="BF94" s="86">
        <f>ROUND(BF95,2)</f>
        <v>0</v>
      </c>
      <c r="BS94" s="87" t="s">
        <v>76</v>
      </c>
      <c r="BT94" s="87" t="s">
        <v>77</v>
      </c>
      <c r="BV94" s="87" t="s">
        <v>78</v>
      </c>
      <c r="BW94" s="87" t="s">
        <v>6</v>
      </c>
      <c r="BX94" s="87" t="s">
        <v>79</v>
      </c>
      <c r="CL94" s="87" t="s">
        <v>1</v>
      </c>
    </row>
    <row r="95" spans="1:90" s="7" customFormat="1" ht="37.5" customHeight="1">
      <c r="A95" s="88" t="s">
        <v>80</v>
      </c>
      <c r="B95" s="89"/>
      <c r="C95" s="90"/>
      <c r="D95" s="240" t="s">
        <v>15</v>
      </c>
      <c r="E95" s="240"/>
      <c r="F95" s="240"/>
      <c r="G95" s="240"/>
      <c r="H95" s="240"/>
      <c r="I95" s="91"/>
      <c r="J95" s="240" t="s">
        <v>18</v>
      </c>
      <c r="K95" s="240"/>
      <c r="L95" s="240"/>
      <c r="M95" s="240"/>
      <c r="N95" s="240"/>
      <c r="O95" s="240"/>
      <c r="P95" s="240"/>
      <c r="Q95" s="240"/>
      <c r="R95" s="240"/>
      <c r="S95" s="240"/>
      <c r="T95" s="240"/>
      <c r="U95" s="240"/>
      <c r="V95" s="240"/>
      <c r="W95" s="240"/>
      <c r="X95" s="240"/>
      <c r="Y95" s="240"/>
      <c r="Z95" s="240"/>
      <c r="AA95" s="240"/>
      <c r="AB95" s="240"/>
      <c r="AC95" s="240"/>
      <c r="AD95" s="240"/>
      <c r="AE95" s="240"/>
      <c r="AF95" s="240"/>
      <c r="AG95" s="238">
        <f>'182520H - Přístřešek pro ...'!K30</f>
        <v>0</v>
      </c>
      <c r="AH95" s="239"/>
      <c r="AI95" s="239"/>
      <c r="AJ95" s="239"/>
      <c r="AK95" s="239"/>
      <c r="AL95" s="239"/>
      <c r="AM95" s="239"/>
      <c r="AN95" s="238">
        <f>SUM(AG95,AV95)</f>
        <v>0</v>
      </c>
      <c r="AO95" s="239"/>
      <c r="AP95" s="239"/>
      <c r="AQ95" s="92" t="s">
        <v>81</v>
      </c>
      <c r="AR95" s="93"/>
      <c r="AS95" s="94">
        <f>'182520H - Přístřešek pro ...'!K28</f>
        <v>0</v>
      </c>
      <c r="AT95" s="95">
        <f>'182520H - Přístřešek pro ...'!K29</f>
        <v>0</v>
      </c>
      <c r="AU95" s="95">
        <v>0</v>
      </c>
      <c r="AV95" s="95">
        <f>ROUND(SUM(AX95:AY95),2)</f>
        <v>0</v>
      </c>
      <c r="AW95" s="96">
        <f>'182520H - Přístřešek pro ...'!T121</f>
        <v>0</v>
      </c>
      <c r="AX95" s="95">
        <f>'182520H - Přístřešek pro ...'!K33</f>
        <v>0</v>
      </c>
      <c r="AY95" s="95">
        <f>'182520H - Přístřešek pro ...'!K34</f>
        <v>0</v>
      </c>
      <c r="AZ95" s="95">
        <f>'182520H - Přístřešek pro ...'!K35</f>
        <v>0</v>
      </c>
      <c r="BA95" s="95">
        <f>'182520H - Přístřešek pro ...'!K36</f>
        <v>0</v>
      </c>
      <c r="BB95" s="95">
        <f>'182520H - Přístřešek pro ...'!F33</f>
        <v>0</v>
      </c>
      <c r="BC95" s="95">
        <f>'182520H - Přístřešek pro ...'!F34</f>
        <v>0</v>
      </c>
      <c r="BD95" s="95">
        <f>'182520H - Přístřešek pro ...'!F35</f>
        <v>0</v>
      </c>
      <c r="BE95" s="95">
        <f>'182520H - Přístřešek pro ...'!F36</f>
        <v>0</v>
      </c>
      <c r="BF95" s="97">
        <f>'182520H - Přístřešek pro ...'!F37</f>
        <v>0</v>
      </c>
      <c r="BT95" s="98" t="s">
        <v>82</v>
      </c>
      <c r="BU95" s="98" t="s">
        <v>83</v>
      </c>
      <c r="BV95" s="98" t="s">
        <v>78</v>
      </c>
      <c r="BW95" s="98" t="s">
        <v>6</v>
      </c>
      <c r="BX95" s="98" t="s">
        <v>79</v>
      </c>
      <c r="CL95" s="98" t="s">
        <v>1</v>
      </c>
    </row>
    <row r="96" spans="1:90" s="2" customFormat="1" ht="30" customHeight="1">
      <c r="A96" s="30"/>
      <c r="B96" s="31"/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2"/>
      <c r="AH96" s="32"/>
      <c r="AI96" s="32"/>
      <c r="AJ96" s="32"/>
      <c r="AK96" s="32"/>
      <c r="AL96" s="32"/>
      <c r="AM96" s="32"/>
      <c r="AN96" s="32"/>
      <c r="AO96" s="32"/>
      <c r="AP96" s="32"/>
      <c r="AQ96" s="32"/>
      <c r="AR96" s="35"/>
      <c r="AS96" s="30"/>
      <c r="AT96" s="30"/>
      <c r="AU96" s="30"/>
      <c r="AV96" s="30"/>
      <c r="AW96" s="30"/>
      <c r="AX96" s="30"/>
      <c r="AY96" s="30"/>
      <c r="AZ96" s="30"/>
      <c r="BA96" s="30"/>
      <c r="BB96" s="30"/>
      <c r="BC96" s="30"/>
      <c r="BD96" s="30"/>
      <c r="BE96" s="30"/>
      <c r="BF96" s="30"/>
      <c r="BG96" s="30"/>
    </row>
    <row r="97" spans="1:59" s="2" customFormat="1" ht="6.9" customHeight="1">
      <c r="A97" s="30"/>
      <c r="B97" s="50"/>
      <c r="C97" s="51"/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1"/>
      <c r="Z97" s="51"/>
      <c r="AA97" s="51"/>
      <c r="AB97" s="51"/>
      <c r="AC97" s="51"/>
      <c r="AD97" s="51"/>
      <c r="AE97" s="51"/>
      <c r="AF97" s="51"/>
      <c r="AG97" s="51"/>
      <c r="AH97" s="51"/>
      <c r="AI97" s="51"/>
      <c r="AJ97" s="51"/>
      <c r="AK97" s="51"/>
      <c r="AL97" s="51"/>
      <c r="AM97" s="51"/>
      <c r="AN97" s="51"/>
      <c r="AO97" s="51"/>
      <c r="AP97" s="51"/>
      <c r="AQ97" s="51"/>
      <c r="AR97" s="35"/>
      <c r="AS97" s="30"/>
      <c r="AT97" s="30"/>
      <c r="AU97" s="30"/>
      <c r="AV97" s="30"/>
      <c r="AW97" s="30"/>
      <c r="AX97" s="30"/>
      <c r="AY97" s="30"/>
      <c r="AZ97" s="30"/>
      <c r="BA97" s="30"/>
      <c r="BB97" s="30"/>
      <c r="BC97" s="30"/>
      <c r="BD97" s="30"/>
      <c r="BE97" s="30"/>
      <c r="BF97" s="30"/>
      <c r="BG97" s="30"/>
    </row>
  </sheetData>
  <sheetProtection algorithmName="SHA-512" hashValue="3pGgNIYgHH63t4+iEiCnTBd/f9g85LshHlnxcGS4ce/KIu1RRPDWNqKmdZdMuV/S8rp84ceng4VH2mAf6dDnug==" saltValue="rHsfJ7MpQGhawikz+0IXho7xhsNDCYT08I8a7qEvLp9BY0B6WKElDZjMjIEgJH4ra0PFpTHN+/RpeTTwIFJpeg==" spinCount="100000" sheet="1" objects="1" scenarios="1" formatColumns="0" formatRows="0"/>
  <mergeCells count="42">
    <mergeCell ref="W30:AE30"/>
    <mergeCell ref="AK30:AO30"/>
    <mergeCell ref="L30:P30"/>
    <mergeCell ref="W31:AE31"/>
    <mergeCell ref="L31:P31"/>
    <mergeCell ref="W32:AE32"/>
    <mergeCell ref="AK32:AO32"/>
    <mergeCell ref="L32:P32"/>
    <mergeCell ref="BG5:BG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AN95:AP95"/>
    <mergeCell ref="AG95:AM95"/>
    <mergeCell ref="D95:H95"/>
    <mergeCell ref="J95:AF95"/>
    <mergeCell ref="AG94:AM94"/>
    <mergeCell ref="AN94:AP94"/>
    <mergeCell ref="AR2:BG2"/>
    <mergeCell ref="C92:G92"/>
    <mergeCell ref="I92:AF92"/>
    <mergeCell ref="AG92:AM92"/>
    <mergeCell ref="AN92:AP92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</mergeCells>
  <hyperlinks>
    <hyperlink ref="A95" location="'182520H - Přístřešek pro ...'!C2" display="/"/>
  </hyperlinks>
  <pageMargins left="0.39374999999999999" right="0.39374999999999999" top="0.39374999999999999" bottom="0.39374999999999999" header="0" footer="0"/>
  <pageSetup paperSize="9" scale="74" fitToHeight="100" orientation="portrait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80"/>
  <sheetViews>
    <sheetView showGridLines="0" tabSelected="1" topLeftCell="A158" workbookViewId="0"/>
  </sheetViews>
  <sheetFormatPr defaultRowHeight="10.199999999999999"/>
  <cols>
    <col min="1" max="1" width="8.28515625" style="1" customWidth="1"/>
    <col min="2" max="2" width="1.710937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" style="1" customWidth="1"/>
    <col min="8" max="8" width="11.42578125" style="1" customWidth="1"/>
    <col min="9" max="10" width="20.140625" style="99" customWidth="1"/>
    <col min="11" max="11" width="20.140625" style="1" customWidth="1"/>
    <col min="12" max="12" width="15.42578125" style="1" hidden="1" customWidth="1"/>
    <col min="13" max="13" width="9.28515625" style="1" customWidth="1"/>
    <col min="14" max="14" width="10.85546875" style="1" hidden="1" customWidth="1"/>
    <col min="15" max="15" width="9.28515625" style="1" hidden="1"/>
    <col min="16" max="24" width="14.140625" style="1" hidden="1" customWidth="1"/>
    <col min="25" max="25" width="12.28515625" style="1" hidden="1" customWidth="1"/>
    <col min="26" max="26" width="16.28515625" style="1" customWidth="1"/>
    <col min="27" max="27" width="12.28515625" style="1" customWidth="1"/>
    <col min="28" max="28" width="1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I2" s="99"/>
      <c r="J2" s="99"/>
      <c r="M2" s="232"/>
      <c r="N2" s="232"/>
      <c r="O2" s="232"/>
      <c r="P2" s="232"/>
      <c r="Q2" s="232"/>
      <c r="R2" s="232"/>
      <c r="S2" s="232"/>
      <c r="T2" s="232"/>
      <c r="U2" s="232"/>
      <c r="V2" s="232"/>
      <c r="W2" s="232"/>
      <c r="X2" s="232"/>
      <c r="Y2" s="232"/>
      <c r="Z2" s="232"/>
      <c r="AT2" s="14" t="s">
        <v>6</v>
      </c>
    </row>
    <row r="3" spans="1:46" s="1" customFormat="1" ht="6.9" customHeight="1">
      <c r="B3" s="100"/>
      <c r="C3" s="101"/>
      <c r="D3" s="101"/>
      <c r="E3" s="101"/>
      <c r="F3" s="101"/>
      <c r="G3" s="101"/>
      <c r="H3" s="101"/>
      <c r="I3" s="102"/>
      <c r="J3" s="102"/>
      <c r="K3" s="101"/>
      <c r="L3" s="101"/>
      <c r="M3" s="17"/>
      <c r="AT3" s="14" t="s">
        <v>84</v>
      </c>
    </row>
    <row r="4" spans="1:46" s="1" customFormat="1" ht="24.9" customHeight="1">
      <c r="B4" s="17"/>
      <c r="D4" s="103" t="s">
        <v>85</v>
      </c>
      <c r="I4" s="99"/>
      <c r="J4" s="99"/>
      <c r="M4" s="17"/>
      <c r="N4" s="104" t="s">
        <v>11</v>
      </c>
      <c r="AT4" s="14" t="s">
        <v>4</v>
      </c>
    </row>
    <row r="5" spans="1:46" s="1" customFormat="1" ht="6.9" customHeight="1">
      <c r="B5" s="17"/>
      <c r="I5" s="99"/>
      <c r="J5" s="99"/>
      <c r="M5" s="17"/>
    </row>
    <row r="6" spans="1:46" s="2" customFormat="1" ht="12" customHeight="1">
      <c r="A6" s="30"/>
      <c r="B6" s="35"/>
      <c r="C6" s="30"/>
      <c r="D6" s="105" t="s">
        <v>17</v>
      </c>
      <c r="E6" s="30"/>
      <c r="F6" s="30"/>
      <c r="G6" s="30"/>
      <c r="H6" s="30"/>
      <c r="I6" s="106"/>
      <c r="J6" s="106"/>
      <c r="K6" s="30"/>
      <c r="L6" s="30"/>
      <c r="M6" s="47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</row>
    <row r="7" spans="1:46" s="2" customFormat="1" ht="24.75" customHeight="1">
      <c r="A7" s="30"/>
      <c r="B7" s="35"/>
      <c r="C7" s="30"/>
      <c r="D7" s="30"/>
      <c r="E7" s="273" t="s">
        <v>18</v>
      </c>
      <c r="F7" s="274"/>
      <c r="G7" s="274"/>
      <c r="H7" s="274"/>
      <c r="I7" s="106"/>
      <c r="J7" s="106"/>
      <c r="K7" s="30"/>
      <c r="L7" s="30"/>
      <c r="M7" s="47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</row>
    <row r="8" spans="1:46" s="2" customFormat="1">
      <c r="A8" s="30"/>
      <c r="B8" s="35"/>
      <c r="C8" s="30"/>
      <c r="D8" s="30"/>
      <c r="E8" s="30"/>
      <c r="F8" s="30"/>
      <c r="G8" s="30"/>
      <c r="H8" s="30"/>
      <c r="I8" s="106"/>
      <c r="J8" s="106"/>
      <c r="K8" s="30"/>
      <c r="L8" s="30"/>
      <c r="M8" s="47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</row>
    <row r="9" spans="1:46" s="2" customFormat="1" ht="12" customHeight="1">
      <c r="A9" s="30"/>
      <c r="B9" s="35"/>
      <c r="C9" s="30"/>
      <c r="D9" s="105" t="s">
        <v>19</v>
      </c>
      <c r="E9" s="30"/>
      <c r="F9" s="107" t="s">
        <v>1</v>
      </c>
      <c r="G9" s="30"/>
      <c r="H9" s="30"/>
      <c r="I9" s="108" t="s">
        <v>20</v>
      </c>
      <c r="J9" s="109" t="s">
        <v>1</v>
      </c>
      <c r="K9" s="30"/>
      <c r="L9" s="30"/>
      <c r="M9" s="47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</row>
    <row r="10" spans="1:46" s="2" customFormat="1" ht="12" customHeight="1">
      <c r="A10" s="30"/>
      <c r="B10" s="35"/>
      <c r="C10" s="30"/>
      <c r="D10" s="105" t="s">
        <v>21</v>
      </c>
      <c r="E10" s="30"/>
      <c r="F10" s="107" t="s">
        <v>22</v>
      </c>
      <c r="G10" s="30"/>
      <c r="H10" s="30"/>
      <c r="I10" s="108" t="s">
        <v>23</v>
      </c>
      <c r="J10" s="110" t="str">
        <f>'Rekapitulace stavby'!AN8</f>
        <v>14. 5. 2020</v>
      </c>
      <c r="K10" s="30"/>
      <c r="L10" s="30"/>
      <c r="M10" s="47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</row>
    <row r="11" spans="1:46" s="2" customFormat="1" ht="10.8" customHeight="1">
      <c r="A11" s="30"/>
      <c r="B11" s="35"/>
      <c r="C11" s="30"/>
      <c r="D11" s="30"/>
      <c r="E11" s="30"/>
      <c r="F11" s="30"/>
      <c r="G11" s="30"/>
      <c r="H11" s="30"/>
      <c r="I11" s="106"/>
      <c r="J11" s="106"/>
      <c r="K11" s="30"/>
      <c r="L11" s="30"/>
      <c r="M11" s="47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</row>
    <row r="12" spans="1:46" s="2" customFormat="1" ht="12" customHeight="1">
      <c r="A12" s="30"/>
      <c r="B12" s="35"/>
      <c r="C12" s="30"/>
      <c r="D12" s="105" t="s">
        <v>25</v>
      </c>
      <c r="E12" s="30"/>
      <c r="F12" s="30"/>
      <c r="G12" s="30"/>
      <c r="H12" s="30"/>
      <c r="I12" s="108" t="s">
        <v>26</v>
      </c>
      <c r="J12" s="109" t="s">
        <v>1</v>
      </c>
      <c r="K12" s="30"/>
      <c r="L12" s="30"/>
      <c r="M12" s="47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</row>
    <row r="13" spans="1:46" s="2" customFormat="1" ht="18" customHeight="1">
      <c r="A13" s="30"/>
      <c r="B13" s="35"/>
      <c r="C13" s="30"/>
      <c r="D13" s="30"/>
      <c r="E13" s="107" t="s">
        <v>27</v>
      </c>
      <c r="F13" s="30"/>
      <c r="G13" s="30"/>
      <c r="H13" s="30"/>
      <c r="I13" s="108" t="s">
        <v>28</v>
      </c>
      <c r="J13" s="109" t="s">
        <v>1</v>
      </c>
      <c r="K13" s="30"/>
      <c r="L13" s="30"/>
      <c r="M13" s="47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</row>
    <row r="14" spans="1:46" s="2" customFormat="1" ht="6.9" customHeight="1">
      <c r="A14" s="30"/>
      <c r="B14" s="35"/>
      <c r="C14" s="30"/>
      <c r="D14" s="30"/>
      <c r="E14" s="30"/>
      <c r="F14" s="30"/>
      <c r="G14" s="30"/>
      <c r="H14" s="30"/>
      <c r="I14" s="106"/>
      <c r="J14" s="106"/>
      <c r="K14" s="30"/>
      <c r="L14" s="30"/>
      <c r="M14" s="47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</row>
    <row r="15" spans="1:46" s="2" customFormat="1" ht="12" customHeight="1">
      <c r="A15" s="30"/>
      <c r="B15" s="35"/>
      <c r="C15" s="30"/>
      <c r="D15" s="105" t="s">
        <v>29</v>
      </c>
      <c r="E15" s="30"/>
      <c r="F15" s="30"/>
      <c r="G15" s="30"/>
      <c r="H15" s="30"/>
      <c r="I15" s="108" t="s">
        <v>26</v>
      </c>
      <c r="J15" s="27" t="str">
        <f>'Rekapitulace stavby'!AN13</f>
        <v>Vyplň údaj</v>
      </c>
      <c r="K15" s="30"/>
      <c r="L15" s="30"/>
      <c r="M15" s="47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46" s="2" customFormat="1" ht="18" customHeight="1">
      <c r="A16" s="30"/>
      <c r="B16" s="35"/>
      <c r="C16" s="30"/>
      <c r="D16" s="30"/>
      <c r="E16" s="275" t="str">
        <f>'Rekapitulace stavby'!E14</f>
        <v>Vyplň údaj</v>
      </c>
      <c r="F16" s="276"/>
      <c r="G16" s="276"/>
      <c r="H16" s="276"/>
      <c r="I16" s="108" t="s">
        <v>28</v>
      </c>
      <c r="J16" s="27" t="str">
        <f>'Rekapitulace stavby'!AN14</f>
        <v>Vyplň údaj</v>
      </c>
      <c r="K16" s="30"/>
      <c r="L16" s="30"/>
      <c r="M16" s="47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1:31" s="2" customFormat="1" ht="6.9" customHeight="1">
      <c r="A17" s="30"/>
      <c r="B17" s="35"/>
      <c r="C17" s="30"/>
      <c r="D17" s="30"/>
      <c r="E17" s="30"/>
      <c r="F17" s="30"/>
      <c r="G17" s="30"/>
      <c r="H17" s="30"/>
      <c r="I17" s="106"/>
      <c r="J17" s="106"/>
      <c r="K17" s="30"/>
      <c r="L17" s="30"/>
      <c r="M17" s="47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8" spans="1:31" s="2" customFormat="1" ht="12" customHeight="1">
      <c r="A18" s="30"/>
      <c r="B18" s="35"/>
      <c r="C18" s="30"/>
      <c r="D18" s="105" t="s">
        <v>31</v>
      </c>
      <c r="E18" s="30"/>
      <c r="F18" s="30"/>
      <c r="G18" s="30"/>
      <c r="H18" s="30"/>
      <c r="I18" s="108" t="s">
        <v>26</v>
      </c>
      <c r="J18" s="109" t="s">
        <v>1</v>
      </c>
      <c r="K18" s="30"/>
      <c r="L18" s="30"/>
      <c r="M18" s="47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 spans="1:31" s="2" customFormat="1" ht="18" customHeight="1">
      <c r="A19" s="30"/>
      <c r="B19" s="35"/>
      <c r="C19" s="30"/>
      <c r="D19" s="30"/>
      <c r="E19" s="107" t="s">
        <v>32</v>
      </c>
      <c r="F19" s="30"/>
      <c r="G19" s="30"/>
      <c r="H19" s="30"/>
      <c r="I19" s="108" t="s">
        <v>28</v>
      </c>
      <c r="J19" s="109" t="s">
        <v>1</v>
      </c>
      <c r="K19" s="30"/>
      <c r="L19" s="30"/>
      <c r="M19" s="47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spans="1:31" s="2" customFormat="1" ht="6.9" customHeight="1">
      <c r="A20" s="30"/>
      <c r="B20" s="35"/>
      <c r="C20" s="30"/>
      <c r="D20" s="30"/>
      <c r="E20" s="30"/>
      <c r="F20" s="30"/>
      <c r="G20" s="30"/>
      <c r="H20" s="30"/>
      <c r="I20" s="106"/>
      <c r="J20" s="106"/>
      <c r="K20" s="30"/>
      <c r="L20" s="30"/>
      <c r="M20" s="47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 spans="1:31" s="2" customFormat="1" ht="12" customHeight="1">
      <c r="A21" s="30"/>
      <c r="B21" s="35"/>
      <c r="C21" s="30"/>
      <c r="D21" s="105" t="s">
        <v>33</v>
      </c>
      <c r="E21" s="30"/>
      <c r="F21" s="30"/>
      <c r="G21" s="30"/>
      <c r="H21" s="30"/>
      <c r="I21" s="108" t="s">
        <v>26</v>
      </c>
      <c r="J21" s="109" t="s">
        <v>1</v>
      </c>
      <c r="K21" s="30"/>
      <c r="L21" s="30"/>
      <c r="M21" s="47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31" s="2" customFormat="1" ht="18" customHeight="1">
      <c r="A22" s="30"/>
      <c r="B22" s="35"/>
      <c r="C22" s="30"/>
      <c r="D22" s="30"/>
      <c r="E22" s="107" t="s">
        <v>32</v>
      </c>
      <c r="F22" s="30"/>
      <c r="G22" s="30"/>
      <c r="H22" s="30"/>
      <c r="I22" s="108" t="s">
        <v>28</v>
      </c>
      <c r="J22" s="109" t="s">
        <v>1</v>
      </c>
      <c r="K22" s="30"/>
      <c r="L22" s="30"/>
      <c r="M22" s="47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 spans="1:31" s="2" customFormat="1" ht="6.9" customHeight="1">
      <c r="A23" s="30"/>
      <c r="B23" s="35"/>
      <c r="C23" s="30"/>
      <c r="D23" s="30"/>
      <c r="E23" s="30"/>
      <c r="F23" s="30"/>
      <c r="G23" s="30"/>
      <c r="H23" s="30"/>
      <c r="I23" s="106"/>
      <c r="J23" s="106"/>
      <c r="K23" s="30"/>
      <c r="L23" s="30"/>
      <c r="M23" s="47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</row>
    <row r="24" spans="1:31" s="2" customFormat="1" ht="12" customHeight="1">
      <c r="A24" s="30"/>
      <c r="B24" s="35"/>
      <c r="C24" s="30"/>
      <c r="D24" s="105" t="s">
        <v>34</v>
      </c>
      <c r="E24" s="30"/>
      <c r="F24" s="30"/>
      <c r="G24" s="30"/>
      <c r="H24" s="30"/>
      <c r="I24" s="106"/>
      <c r="J24" s="106"/>
      <c r="K24" s="30"/>
      <c r="L24" s="30"/>
      <c r="M24" s="47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</row>
    <row r="25" spans="1:31" s="8" customFormat="1" ht="16.5" customHeight="1">
      <c r="A25" s="111"/>
      <c r="B25" s="112"/>
      <c r="C25" s="111"/>
      <c r="D25" s="111"/>
      <c r="E25" s="277" t="s">
        <v>1</v>
      </c>
      <c r="F25" s="277"/>
      <c r="G25" s="277"/>
      <c r="H25" s="277"/>
      <c r="I25" s="113"/>
      <c r="J25" s="113"/>
      <c r="K25" s="111"/>
      <c r="L25" s="111"/>
      <c r="M25" s="114"/>
      <c r="S25" s="111"/>
      <c r="T25" s="111"/>
      <c r="U25" s="111"/>
      <c r="V25" s="111"/>
      <c r="W25" s="111"/>
      <c r="X25" s="111"/>
      <c r="Y25" s="111"/>
      <c r="Z25" s="111"/>
      <c r="AA25" s="111"/>
      <c r="AB25" s="111"/>
      <c r="AC25" s="111"/>
      <c r="AD25" s="111"/>
      <c r="AE25" s="111"/>
    </row>
    <row r="26" spans="1:31" s="2" customFormat="1" ht="6.9" customHeight="1">
      <c r="A26" s="30"/>
      <c r="B26" s="35"/>
      <c r="C26" s="30"/>
      <c r="D26" s="30"/>
      <c r="E26" s="30"/>
      <c r="F26" s="30"/>
      <c r="G26" s="30"/>
      <c r="H26" s="30"/>
      <c r="I26" s="106"/>
      <c r="J26" s="106"/>
      <c r="K26" s="30"/>
      <c r="L26" s="30"/>
      <c r="M26" s="47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</row>
    <row r="27" spans="1:31" s="2" customFormat="1" ht="6.9" customHeight="1">
      <c r="A27" s="30"/>
      <c r="B27" s="35"/>
      <c r="C27" s="30"/>
      <c r="D27" s="115"/>
      <c r="E27" s="115"/>
      <c r="F27" s="115"/>
      <c r="G27" s="115"/>
      <c r="H27" s="115"/>
      <c r="I27" s="116"/>
      <c r="J27" s="116"/>
      <c r="K27" s="115"/>
      <c r="L27" s="115"/>
      <c r="M27" s="47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</row>
    <row r="28" spans="1:31" s="2" customFormat="1" ht="13.2">
      <c r="A28" s="30"/>
      <c r="B28" s="35"/>
      <c r="C28" s="30"/>
      <c r="D28" s="30"/>
      <c r="E28" s="105" t="s">
        <v>86</v>
      </c>
      <c r="F28" s="30"/>
      <c r="G28" s="30"/>
      <c r="H28" s="30"/>
      <c r="I28" s="106"/>
      <c r="J28" s="106"/>
      <c r="K28" s="117">
        <f>I94</f>
        <v>0</v>
      </c>
      <c r="L28" s="30"/>
      <c r="M28" s="47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</row>
    <row r="29" spans="1:31" s="2" customFormat="1" ht="13.2">
      <c r="A29" s="30"/>
      <c r="B29" s="35"/>
      <c r="C29" s="30"/>
      <c r="D29" s="30"/>
      <c r="E29" s="105" t="s">
        <v>87</v>
      </c>
      <c r="F29" s="30"/>
      <c r="G29" s="30"/>
      <c r="H29" s="30"/>
      <c r="I29" s="106"/>
      <c r="J29" s="106"/>
      <c r="K29" s="117">
        <f>J94</f>
        <v>0</v>
      </c>
      <c r="L29" s="30"/>
      <c r="M29" s="47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</row>
    <row r="30" spans="1:31" s="2" customFormat="1" ht="25.35" customHeight="1">
      <c r="A30" s="30"/>
      <c r="B30" s="35"/>
      <c r="C30" s="30"/>
      <c r="D30" s="118" t="s">
        <v>35</v>
      </c>
      <c r="E30" s="30"/>
      <c r="F30" s="30"/>
      <c r="G30" s="30"/>
      <c r="H30" s="30"/>
      <c r="I30" s="106"/>
      <c r="J30" s="106"/>
      <c r="K30" s="119">
        <f>ROUND(K121, 2)</f>
        <v>0</v>
      </c>
      <c r="L30" s="30"/>
      <c r="M30" s="47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</row>
    <row r="31" spans="1:31" s="2" customFormat="1" ht="6.9" customHeight="1">
      <c r="A31" s="30"/>
      <c r="B31" s="35"/>
      <c r="C31" s="30"/>
      <c r="D31" s="115"/>
      <c r="E31" s="115"/>
      <c r="F31" s="115"/>
      <c r="G31" s="115"/>
      <c r="H31" s="115"/>
      <c r="I31" s="116"/>
      <c r="J31" s="116"/>
      <c r="K31" s="115"/>
      <c r="L31" s="115"/>
      <c r="M31" s="47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</row>
    <row r="32" spans="1:31" s="2" customFormat="1" ht="14.4" customHeight="1">
      <c r="A32" s="30"/>
      <c r="B32" s="35"/>
      <c r="C32" s="30"/>
      <c r="D32" s="30"/>
      <c r="E32" s="30"/>
      <c r="F32" s="120" t="s">
        <v>37</v>
      </c>
      <c r="G32" s="30"/>
      <c r="H32" s="30"/>
      <c r="I32" s="121" t="s">
        <v>36</v>
      </c>
      <c r="J32" s="106"/>
      <c r="K32" s="120" t="s">
        <v>38</v>
      </c>
      <c r="L32" s="30"/>
      <c r="M32" s="47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31" s="2" customFormat="1" ht="14.4" customHeight="1">
      <c r="A33" s="30"/>
      <c r="B33" s="35"/>
      <c r="C33" s="30"/>
      <c r="D33" s="122" t="s">
        <v>39</v>
      </c>
      <c r="E33" s="105" t="s">
        <v>40</v>
      </c>
      <c r="F33" s="117">
        <f>ROUND((SUM(BE121:BE179)),  2)</f>
        <v>0</v>
      </c>
      <c r="G33" s="30"/>
      <c r="H33" s="30"/>
      <c r="I33" s="123">
        <v>0.21</v>
      </c>
      <c r="J33" s="106"/>
      <c r="K33" s="117">
        <f>ROUND(((SUM(BE121:BE179))*I33),  2)</f>
        <v>0</v>
      </c>
      <c r="L33" s="30"/>
      <c r="M33" s="47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</row>
    <row r="34" spans="1:31" s="2" customFormat="1" ht="14.4" customHeight="1">
      <c r="A34" s="30"/>
      <c r="B34" s="35"/>
      <c r="C34" s="30"/>
      <c r="D34" s="30"/>
      <c r="E34" s="105" t="s">
        <v>41</v>
      </c>
      <c r="F34" s="117">
        <f>ROUND((SUM(BF121:BF179)),  2)</f>
        <v>0</v>
      </c>
      <c r="G34" s="30"/>
      <c r="H34" s="30"/>
      <c r="I34" s="123">
        <v>0.15</v>
      </c>
      <c r="J34" s="106"/>
      <c r="K34" s="117">
        <f>ROUND(((SUM(BF121:BF179))*I34),  2)</f>
        <v>0</v>
      </c>
      <c r="L34" s="30"/>
      <c r="M34" s="47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spans="1:31" s="2" customFormat="1" ht="14.4" hidden="1" customHeight="1">
      <c r="A35" s="30"/>
      <c r="B35" s="35"/>
      <c r="C35" s="30"/>
      <c r="D35" s="30"/>
      <c r="E35" s="105" t="s">
        <v>42</v>
      </c>
      <c r="F35" s="117">
        <f>ROUND((SUM(BG121:BG179)),  2)</f>
        <v>0</v>
      </c>
      <c r="G35" s="30"/>
      <c r="H35" s="30"/>
      <c r="I35" s="123">
        <v>0.21</v>
      </c>
      <c r="J35" s="106"/>
      <c r="K35" s="117">
        <f>0</f>
        <v>0</v>
      </c>
      <c r="L35" s="30"/>
      <c r="M35" s="47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</row>
    <row r="36" spans="1:31" s="2" customFormat="1" ht="14.4" hidden="1" customHeight="1">
      <c r="A36" s="30"/>
      <c r="B36" s="35"/>
      <c r="C36" s="30"/>
      <c r="D36" s="30"/>
      <c r="E36" s="105" t="s">
        <v>43</v>
      </c>
      <c r="F36" s="117">
        <f>ROUND((SUM(BH121:BH179)),  2)</f>
        <v>0</v>
      </c>
      <c r="G36" s="30"/>
      <c r="H36" s="30"/>
      <c r="I36" s="123">
        <v>0.15</v>
      </c>
      <c r="J36" s="106"/>
      <c r="K36" s="117">
        <f>0</f>
        <v>0</v>
      </c>
      <c r="L36" s="30"/>
      <c r="M36" s="47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spans="1:31" s="2" customFormat="1" ht="14.4" hidden="1" customHeight="1">
      <c r="A37" s="30"/>
      <c r="B37" s="35"/>
      <c r="C37" s="30"/>
      <c r="D37" s="30"/>
      <c r="E37" s="105" t="s">
        <v>44</v>
      </c>
      <c r="F37" s="117">
        <f>ROUND((SUM(BI121:BI179)),  2)</f>
        <v>0</v>
      </c>
      <c r="G37" s="30"/>
      <c r="H37" s="30"/>
      <c r="I37" s="123">
        <v>0</v>
      </c>
      <c r="J37" s="106"/>
      <c r="K37" s="117">
        <f>0</f>
        <v>0</v>
      </c>
      <c r="L37" s="30"/>
      <c r="M37" s="47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</row>
    <row r="38" spans="1:31" s="2" customFormat="1" ht="6.9" customHeight="1">
      <c r="A38" s="30"/>
      <c r="B38" s="35"/>
      <c r="C38" s="30"/>
      <c r="D38" s="30"/>
      <c r="E38" s="30"/>
      <c r="F38" s="30"/>
      <c r="G38" s="30"/>
      <c r="H38" s="30"/>
      <c r="I38" s="106"/>
      <c r="J38" s="106"/>
      <c r="K38" s="30"/>
      <c r="L38" s="30"/>
      <c r="M38" s="47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</row>
    <row r="39" spans="1:31" s="2" customFormat="1" ht="25.35" customHeight="1">
      <c r="A39" s="30"/>
      <c r="B39" s="35"/>
      <c r="C39" s="124"/>
      <c r="D39" s="125" t="s">
        <v>45</v>
      </c>
      <c r="E39" s="126"/>
      <c r="F39" s="126"/>
      <c r="G39" s="127" t="s">
        <v>46</v>
      </c>
      <c r="H39" s="128" t="s">
        <v>47</v>
      </c>
      <c r="I39" s="129"/>
      <c r="J39" s="129"/>
      <c r="K39" s="130">
        <f>SUM(K30:K37)</f>
        <v>0</v>
      </c>
      <c r="L39" s="131"/>
      <c r="M39" s="47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</row>
    <row r="40" spans="1:31" s="2" customFormat="1" ht="14.4" customHeight="1">
      <c r="A40" s="30"/>
      <c r="B40" s="35"/>
      <c r="C40" s="30"/>
      <c r="D40" s="30"/>
      <c r="E40" s="30"/>
      <c r="F40" s="30"/>
      <c r="G40" s="30"/>
      <c r="H40" s="30"/>
      <c r="I40" s="106"/>
      <c r="J40" s="106"/>
      <c r="K40" s="30"/>
      <c r="L40" s="30"/>
      <c r="M40" s="47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</row>
    <row r="41" spans="1:31" s="1" customFormat="1" ht="14.4" customHeight="1">
      <c r="B41" s="17"/>
      <c r="I41" s="99"/>
      <c r="J41" s="99"/>
      <c r="M41" s="17"/>
    </row>
    <row r="42" spans="1:31" s="1" customFormat="1" ht="14.4" customHeight="1">
      <c r="B42" s="17"/>
      <c r="I42" s="99"/>
      <c r="J42" s="99"/>
      <c r="M42" s="17"/>
    </row>
    <row r="43" spans="1:31" s="1" customFormat="1" ht="14.4" customHeight="1">
      <c r="B43" s="17"/>
      <c r="I43" s="99"/>
      <c r="J43" s="99"/>
      <c r="M43" s="17"/>
    </row>
    <row r="44" spans="1:31" s="1" customFormat="1" ht="14.4" customHeight="1">
      <c r="B44" s="17"/>
      <c r="I44" s="99"/>
      <c r="J44" s="99"/>
      <c r="M44" s="17"/>
    </row>
    <row r="45" spans="1:31" s="1" customFormat="1" ht="14.4" customHeight="1">
      <c r="B45" s="17"/>
      <c r="I45" s="99"/>
      <c r="J45" s="99"/>
      <c r="M45" s="17"/>
    </row>
    <row r="46" spans="1:31" s="1" customFormat="1" ht="14.4" customHeight="1">
      <c r="B46" s="17"/>
      <c r="I46" s="99"/>
      <c r="J46" s="99"/>
      <c r="M46" s="17"/>
    </row>
    <row r="47" spans="1:31" s="1" customFormat="1" ht="14.4" customHeight="1">
      <c r="B47" s="17"/>
      <c r="I47" s="99"/>
      <c r="J47" s="99"/>
      <c r="M47" s="17"/>
    </row>
    <row r="48" spans="1:31" s="1" customFormat="1" ht="14.4" customHeight="1">
      <c r="B48" s="17"/>
      <c r="I48" s="99"/>
      <c r="J48" s="99"/>
      <c r="M48" s="17"/>
    </row>
    <row r="49" spans="1:31" s="1" customFormat="1" ht="14.4" customHeight="1">
      <c r="B49" s="17"/>
      <c r="I49" s="99"/>
      <c r="J49" s="99"/>
      <c r="M49" s="17"/>
    </row>
    <row r="50" spans="1:31" s="2" customFormat="1" ht="14.4" customHeight="1">
      <c r="B50" s="47"/>
      <c r="D50" s="132" t="s">
        <v>48</v>
      </c>
      <c r="E50" s="133"/>
      <c r="F50" s="133"/>
      <c r="G50" s="132" t="s">
        <v>49</v>
      </c>
      <c r="H50" s="133"/>
      <c r="I50" s="134"/>
      <c r="J50" s="134"/>
      <c r="K50" s="133"/>
      <c r="L50" s="133"/>
      <c r="M50" s="47"/>
    </row>
    <row r="51" spans="1:31">
      <c r="B51" s="17"/>
      <c r="M51" s="17"/>
    </row>
    <row r="52" spans="1:31">
      <c r="B52" s="17"/>
      <c r="M52" s="17"/>
    </row>
    <row r="53" spans="1:31">
      <c r="B53" s="17"/>
      <c r="M53" s="17"/>
    </row>
    <row r="54" spans="1:31">
      <c r="B54" s="17"/>
      <c r="M54" s="17"/>
    </row>
    <row r="55" spans="1:31">
      <c r="B55" s="17"/>
      <c r="M55" s="17"/>
    </row>
    <row r="56" spans="1:31">
      <c r="B56" s="17"/>
      <c r="M56" s="17"/>
    </row>
    <row r="57" spans="1:31">
      <c r="B57" s="17"/>
      <c r="M57" s="17"/>
    </row>
    <row r="58" spans="1:31">
      <c r="B58" s="17"/>
      <c r="M58" s="17"/>
    </row>
    <row r="59" spans="1:31">
      <c r="B59" s="17"/>
      <c r="M59" s="17"/>
    </row>
    <row r="60" spans="1:31">
      <c r="B60" s="17"/>
      <c r="M60" s="17"/>
    </row>
    <row r="61" spans="1:31" s="2" customFormat="1" ht="13.2">
      <c r="A61" s="30"/>
      <c r="B61" s="35"/>
      <c r="C61" s="30"/>
      <c r="D61" s="135" t="s">
        <v>50</v>
      </c>
      <c r="E61" s="136"/>
      <c r="F61" s="137" t="s">
        <v>51</v>
      </c>
      <c r="G61" s="135" t="s">
        <v>50</v>
      </c>
      <c r="H61" s="136"/>
      <c r="I61" s="138"/>
      <c r="J61" s="139" t="s">
        <v>51</v>
      </c>
      <c r="K61" s="136"/>
      <c r="L61" s="136"/>
      <c r="M61" s="47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</row>
    <row r="62" spans="1:31">
      <c r="B62" s="17"/>
      <c r="M62" s="17"/>
    </row>
    <row r="63" spans="1:31">
      <c r="B63" s="17"/>
      <c r="M63" s="17"/>
    </row>
    <row r="64" spans="1:31">
      <c r="B64" s="17"/>
      <c r="M64" s="17"/>
    </row>
    <row r="65" spans="1:31" s="2" customFormat="1" ht="13.2">
      <c r="A65" s="30"/>
      <c r="B65" s="35"/>
      <c r="C65" s="30"/>
      <c r="D65" s="132" t="s">
        <v>52</v>
      </c>
      <c r="E65" s="140"/>
      <c r="F65" s="140"/>
      <c r="G65" s="132" t="s">
        <v>53</v>
      </c>
      <c r="H65" s="140"/>
      <c r="I65" s="141"/>
      <c r="J65" s="141"/>
      <c r="K65" s="140"/>
      <c r="L65" s="140"/>
      <c r="M65" s="47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</row>
    <row r="66" spans="1:31">
      <c r="B66" s="17"/>
      <c r="M66" s="17"/>
    </row>
    <row r="67" spans="1:31">
      <c r="B67" s="17"/>
      <c r="M67" s="17"/>
    </row>
    <row r="68" spans="1:31">
      <c r="B68" s="17"/>
      <c r="M68" s="17"/>
    </row>
    <row r="69" spans="1:31">
      <c r="B69" s="17"/>
      <c r="M69" s="17"/>
    </row>
    <row r="70" spans="1:31">
      <c r="B70" s="17"/>
      <c r="M70" s="17"/>
    </row>
    <row r="71" spans="1:31">
      <c r="B71" s="17"/>
      <c r="M71" s="17"/>
    </row>
    <row r="72" spans="1:31">
      <c r="B72" s="17"/>
      <c r="M72" s="17"/>
    </row>
    <row r="73" spans="1:31">
      <c r="B73" s="17"/>
      <c r="M73" s="17"/>
    </row>
    <row r="74" spans="1:31">
      <c r="B74" s="17"/>
      <c r="M74" s="17"/>
    </row>
    <row r="75" spans="1:31">
      <c r="B75" s="17"/>
      <c r="M75" s="17"/>
    </row>
    <row r="76" spans="1:31" s="2" customFormat="1" ht="13.2">
      <c r="A76" s="30"/>
      <c r="B76" s="35"/>
      <c r="C76" s="30"/>
      <c r="D76" s="135" t="s">
        <v>50</v>
      </c>
      <c r="E76" s="136"/>
      <c r="F76" s="137" t="s">
        <v>51</v>
      </c>
      <c r="G76" s="135" t="s">
        <v>50</v>
      </c>
      <c r="H76" s="136"/>
      <c r="I76" s="138"/>
      <c r="J76" s="139" t="s">
        <v>51</v>
      </c>
      <c r="K76" s="136"/>
      <c r="L76" s="136"/>
      <c r="M76" s="47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</row>
    <row r="77" spans="1:31" s="2" customFormat="1" ht="14.4" customHeight="1">
      <c r="A77" s="30"/>
      <c r="B77" s="142"/>
      <c r="C77" s="143"/>
      <c r="D77" s="143"/>
      <c r="E77" s="143"/>
      <c r="F77" s="143"/>
      <c r="G77" s="143"/>
      <c r="H77" s="143"/>
      <c r="I77" s="144"/>
      <c r="J77" s="144"/>
      <c r="K77" s="143"/>
      <c r="L77" s="143"/>
      <c r="M77" s="47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</row>
    <row r="81" spans="1:47" s="2" customFormat="1" ht="6.9" customHeight="1">
      <c r="A81" s="30"/>
      <c r="B81" s="145"/>
      <c r="C81" s="146"/>
      <c r="D81" s="146"/>
      <c r="E81" s="146"/>
      <c r="F81" s="146"/>
      <c r="G81" s="146"/>
      <c r="H81" s="146"/>
      <c r="I81" s="147"/>
      <c r="J81" s="147"/>
      <c r="K81" s="146"/>
      <c r="L81" s="146"/>
      <c r="M81" s="47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</row>
    <row r="82" spans="1:47" s="2" customFormat="1" ht="24.9" customHeight="1">
      <c r="A82" s="30"/>
      <c r="B82" s="31"/>
      <c r="C82" s="20" t="s">
        <v>88</v>
      </c>
      <c r="D82" s="32"/>
      <c r="E82" s="32"/>
      <c r="F82" s="32"/>
      <c r="G82" s="32"/>
      <c r="H82" s="32"/>
      <c r="I82" s="106"/>
      <c r="J82" s="106"/>
      <c r="K82" s="32"/>
      <c r="L82" s="32"/>
      <c r="M82" s="47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</row>
    <row r="83" spans="1:47" s="2" customFormat="1" ht="6.9" customHeight="1">
      <c r="A83" s="30"/>
      <c r="B83" s="31"/>
      <c r="C83" s="32"/>
      <c r="D83" s="32"/>
      <c r="E83" s="32"/>
      <c r="F83" s="32"/>
      <c r="G83" s="32"/>
      <c r="H83" s="32"/>
      <c r="I83" s="106"/>
      <c r="J83" s="106"/>
      <c r="K83" s="32"/>
      <c r="L83" s="32"/>
      <c r="M83" s="47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</row>
    <row r="84" spans="1:47" s="2" customFormat="1" ht="12" customHeight="1">
      <c r="A84" s="30"/>
      <c r="B84" s="31"/>
      <c r="C84" s="26" t="s">
        <v>17</v>
      </c>
      <c r="D84" s="32"/>
      <c r="E84" s="32"/>
      <c r="F84" s="32"/>
      <c r="G84" s="32"/>
      <c r="H84" s="32"/>
      <c r="I84" s="106"/>
      <c r="J84" s="106"/>
      <c r="K84" s="32"/>
      <c r="L84" s="32"/>
      <c r="M84" s="47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</row>
    <row r="85" spans="1:47" s="2" customFormat="1" ht="24.75" customHeight="1">
      <c r="A85" s="30"/>
      <c r="B85" s="31"/>
      <c r="C85" s="32"/>
      <c r="D85" s="32"/>
      <c r="E85" s="243" t="str">
        <f>E7</f>
        <v>Přístřešek pro technické plyny, Nemocnice Odry, parc.č. 1000, elektroinstalace</v>
      </c>
      <c r="F85" s="278"/>
      <c r="G85" s="278"/>
      <c r="H85" s="278"/>
      <c r="I85" s="106"/>
      <c r="J85" s="106"/>
      <c r="K85" s="32"/>
      <c r="L85" s="32"/>
      <c r="M85" s="47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</row>
    <row r="86" spans="1:47" s="2" customFormat="1" ht="6.9" customHeight="1">
      <c r="A86" s="30"/>
      <c r="B86" s="31"/>
      <c r="C86" s="32"/>
      <c r="D86" s="32"/>
      <c r="E86" s="32"/>
      <c r="F86" s="32"/>
      <c r="G86" s="32"/>
      <c r="H86" s="32"/>
      <c r="I86" s="106"/>
      <c r="J86" s="106"/>
      <c r="K86" s="32"/>
      <c r="L86" s="32"/>
      <c r="M86" s="47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</row>
    <row r="87" spans="1:47" s="2" customFormat="1" ht="12" customHeight="1">
      <c r="A87" s="30"/>
      <c r="B87" s="31"/>
      <c r="C87" s="26" t="s">
        <v>21</v>
      </c>
      <c r="D87" s="32"/>
      <c r="E87" s="32"/>
      <c r="F87" s="24" t="str">
        <f>F10</f>
        <v>Odry</v>
      </c>
      <c r="G87" s="32"/>
      <c r="H87" s="32"/>
      <c r="I87" s="108" t="s">
        <v>23</v>
      </c>
      <c r="J87" s="110" t="str">
        <f>IF(J10="","",J10)</f>
        <v>14. 5. 2020</v>
      </c>
      <c r="K87" s="32"/>
      <c r="L87" s="32"/>
      <c r="M87" s="47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</row>
    <row r="88" spans="1:47" s="2" customFormat="1" ht="6.9" customHeight="1">
      <c r="A88" s="30"/>
      <c r="B88" s="31"/>
      <c r="C88" s="32"/>
      <c r="D88" s="32"/>
      <c r="E88" s="32"/>
      <c r="F88" s="32"/>
      <c r="G88" s="32"/>
      <c r="H88" s="32"/>
      <c r="I88" s="106"/>
      <c r="J88" s="106"/>
      <c r="K88" s="32"/>
      <c r="L88" s="32"/>
      <c r="M88" s="47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</row>
    <row r="89" spans="1:47" s="2" customFormat="1" ht="15.15" customHeight="1">
      <c r="A89" s="30"/>
      <c r="B89" s="31"/>
      <c r="C89" s="26" t="s">
        <v>25</v>
      </c>
      <c r="D89" s="32"/>
      <c r="E89" s="32"/>
      <c r="F89" s="24" t="str">
        <f>E13</f>
        <v>Město Odry, Masarykovo náměstí 16/25, 742 35 Odry</v>
      </c>
      <c r="G89" s="32"/>
      <c r="H89" s="32"/>
      <c r="I89" s="108" t="s">
        <v>31</v>
      </c>
      <c r="J89" s="148" t="str">
        <f>E19</f>
        <v>Jiří Horák</v>
      </c>
      <c r="K89" s="32"/>
      <c r="L89" s="32"/>
      <c r="M89" s="47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</row>
    <row r="90" spans="1:47" s="2" customFormat="1" ht="15.15" customHeight="1">
      <c r="A90" s="30"/>
      <c r="B90" s="31"/>
      <c r="C90" s="26" t="s">
        <v>29</v>
      </c>
      <c r="D90" s="32"/>
      <c r="E90" s="32"/>
      <c r="F90" s="24" t="str">
        <f>IF(E16="","",E16)</f>
        <v>Vyplň údaj</v>
      </c>
      <c r="G90" s="32"/>
      <c r="H90" s="32"/>
      <c r="I90" s="108" t="s">
        <v>33</v>
      </c>
      <c r="J90" s="148" t="str">
        <f>E22</f>
        <v>Jiří Horák</v>
      </c>
      <c r="K90" s="32"/>
      <c r="L90" s="32"/>
      <c r="M90" s="47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</row>
    <row r="91" spans="1:47" s="2" customFormat="1" ht="10.35" customHeight="1">
      <c r="A91" s="30"/>
      <c r="B91" s="31"/>
      <c r="C91" s="32"/>
      <c r="D91" s="32"/>
      <c r="E91" s="32"/>
      <c r="F91" s="32"/>
      <c r="G91" s="32"/>
      <c r="H91" s="32"/>
      <c r="I91" s="106"/>
      <c r="J91" s="106"/>
      <c r="K91" s="32"/>
      <c r="L91" s="32"/>
      <c r="M91" s="47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</row>
    <row r="92" spans="1:47" s="2" customFormat="1" ht="29.25" customHeight="1">
      <c r="A92" s="30"/>
      <c r="B92" s="31"/>
      <c r="C92" s="149" t="s">
        <v>89</v>
      </c>
      <c r="D92" s="150"/>
      <c r="E92" s="150"/>
      <c r="F92" s="150"/>
      <c r="G92" s="150"/>
      <c r="H92" s="150"/>
      <c r="I92" s="151" t="s">
        <v>90</v>
      </c>
      <c r="J92" s="151" t="s">
        <v>91</v>
      </c>
      <c r="K92" s="152" t="s">
        <v>92</v>
      </c>
      <c r="L92" s="150"/>
      <c r="M92" s="47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</row>
    <row r="93" spans="1:47" s="2" customFormat="1" ht="10.35" customHeight="1">
      <c r="A93" s="30"/>
      <c r="B93" s="31"/>
      <c r="C93" s="32"/>
      <c r="D93" s="32"/>
      <c r="E93" s="32"/>
      <c r="F93" s="32"/>
      <c r="G93" s="32"/>
      <c r="H93" s="32"/>
      <c r="I93" s="106"/>
      <c r="J93" s="106"/>
      <c r="K93" s="32"/>
      <c r="L93" s="32"/>
      <c r="M93" s="47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</row>
    <row r="94" spans="1:47" s="2" customFormat="1" ht="22.8" customHeight="1">
      <c r="A94" s="30"/>
      <c r="B94" s="31"/>
      <c r="C94" s="153" t="s">
        <v>93</v>
      </c>
      <c r="D94" s="32"/>
      <c r="E94" s="32"/>
      <c r="F94" s="32"/>
      <c r="G94" s="32"/>
      <c r="H94" s="32"/>
      <c r="I94" s="154">
        <f t="shared" ref="I94:J96" si="0">Q121</f>
        <v>0</v>
      </c>
      <c r="J94" s="154">
        <f t="shared" si="0"/>
        <v>0</v>
      </c>
      <c r="K94" s="79">
        <f>K121</f>
        <v>0</v>
      </c>
      <c r="L94" s="32"/>
      <c r="M94" s="47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U94" s="14" t="s">
        <v>94</v>
      </c>
    </row>
    <row r="95" spans="1:47" s="9" customFormat="1" ht="24.9" customHeight="1">
      <c r="B95" s="155"/>
      <c r="C95" s="156"/>
      <c r="D95" s="157" t="s">
        <v>95</v>
      </c>
      <c r="E95" s="158"/>
      <c r="F95" s="158"/>
      <c r="G95" s="158"/>
      <c r="H95" s="158"/>
      <c r="I95" s="159">
        <f t="shared" si="0"/>
        <v>0</v>
      </c>
      <c r="J95" s="159">
        <f t="shared" si="0"/>
        <v>0</v>
      </c>
      <c r="K95" s="160">
        <f>K122</f>
        <v>0</v>
      </c>
      <c r="L95" s="156"/>
      <c r="M95" s="161"/>
    </row>
    <row r="96" spans="1:47" s="10" customFormat="1" ht="19.95" customHeight="1">
      <c r="B96" s="162"/>
      <c r="C96" s="163"/>
      <c r="D96" s="164" t="s">
        <v>96</v>
      </c>
      <c r="E96" s="165"/>
      <c r="F96" s="165"/>
      <c r="G96" s="165"/>
      <c r="H96" s="165"/>
      <c r="I96" s="166">
        <f t="shared" si="0"/>
        <v>0</v>
      </c>
      <c r="J96" s="166">
        <f t="shared" si="0"/>
        <v>0</v>
      </c>
      <c r="K96" s="167">
        <f>K123</f>
        <v>0</v>
      </c>
      <c r="L96" s="163"/>
      <c r="M96" s="168"/>
    </row>
    <row r="97" spans="1:31" s="10" customFormat="1" ht="19.95" customHeight="1">
      <c r="B97" s="162"/>
      <c r="C97" s="163"/>
      <c r="D97" s="164" t="s">
        <v>97</v>
      </c>
      <c r="E97" s="165"/>
      <c r="F97" s="165"/>
      <c r="G97" s="165"/>
      <c r="H97" s="165"/>
      <c r="I97" s="166">
        <f>Q127</f>
        <v>0</v>
      </c>
      <c r="J97" s="166">
        <f>R127</f>
        <v>0</v>
      </c>
      <c r="K97" s="167">
        <f>K127</f>
        <v>0</v>
      </c>
      <c r="L97" s="163"/>
      <c r="M97" s="168"/>
    </row>
    <row r="98" spans="1:31" s="9" customFormat="1" ht="24.9" customHeight="1">
      <c r="B98" s="155"/>
      <c r="C98" s="156"/>
      <c r="D98" s="157" t="s">
        <v>98</v>
      </c>
      <c r="E98" s="158"/>
      <c r="F98" s="158"/>
      <c r="G98" s="158"/>
      <c r="H98" s="158"/>
      <c r="I98" s="159">
        <f>Q132</f>
        <v>0</v>
      </c>
      <c r="J98" s="159">
        <f>R132</f>
        <v>0</v>
      </c>
      <c r="K98" s="160">
        <f>K132</f>
        <v>0</v>
      </c>
      <c r="L98" s="156"/>
      <c r="M98" s="161"/>
    </row>
    <row r="99" spans="1:31" s="10" customFormat="1" ht="19.95" customHeight="1">
      <c r="B99" s="162"/>
      <c r="C99" s="163"/>
      <c r="D99" s="164" t="s">
        <v>99</v>
      </c>
      <c r="E99" s="165"/>
      <c r="F99" s="165"/>
      <c r="G99" s="165"/>
      <c r="H99" s="165"/>
      <c r="I99" s="166">
        <f>Q133</f>
        <v>0</v>
      </c>
      <c r="J99" s="166">
        <f>R133</f>
        <v>0</v>
      </c>
      <c r="K99" s="167">
        <f>K133</f>
        <v>0</v>
      </c>
      <c r="L99" s="163"/>
      <c r="M99" s="168"/>
    </row>
    <row r="100" spans="1:31" s="9" customFormat="1" ht="24.9" customHeight="1">
      <c r="B100" s="155"/>
      <c r="C100" s="156"/>
      <c r="D100" s="157" t="s">
        <v>100</v>
      </c>
      <c r="E100" s="158"/>
      <c r="F100" s="158"/>
      <c r="G100" s="158"/>
      <c r="H100" s="158"/>
      <c r="I100" s="159">
        <f>Q161</f>
        <v>0</v>
      </c>
      <c r="J100" s="159">
        <f>R161</f>
        <v>0</v>
      </c>
      <c r="K100" s="160">
        <f>K161</f>
        <v>0</v>
      </c>
      <c r="L100" s="156"/>
      <c r="M100" s="161"/>
    </row>
    <row r="101" spans="1:31" s="10" customFormat="1" ht="19.95" customHeight="1">
      <c r="B101" s="162"/>
      <c r="C101" s="163"/>
      <c r="D101" s="164" t="s">
        <v>101</v>
      </c>
      <c r="E101" s="165"/>
      <c r="F101" s="165"/>
      <c r="G101" s="165"/>
      <c r="H101" s="165"/>
      <c r="I101" s="166">
        <f>Q162</f>
        <v>0</v>
      </c>
      <c r="J101" s="166">
        <f>R162</f>
        <v>0</v>
      </c>
      <c r="K101" s="167">
        <f>K162</f>
        <v>0</v>
      </c>
      <c r="L101" s="163"/>
      <c r="M101" s="168"/>
    </row>
    <row r="102" spans="1:31" s="9" customFormat="1" ht="24.9" customHeight="1">
      <c r="B102" s="155"/>
      <c r="C102" s="156"/>
      <c r="D102" s="157" t="s">
        <v>102</v>
      </c>
      <c r="E102" s="158"/>
      <c r="F102" s="158"/>
      <c r="G102" s="158"/>
      <c r="H102" s="158"/>
      <c r="I102" s="159">
        <f>Q170</f>
        <v>0</v>
      </c>
      <c r="J102" s="159">
        <f>R170</f>
        <v>0</v>
      </c>
      <c r="K102" s="160">
        <f>K170</f>
        <v>0</v>
      </c>
      <c r="L102" s="156"/>
      <c r="M102" s="161"/>
    </row>
    <row r="103" spans="1:31" s="10" customFormat="1" ht="19.95" customHeight="1">
      <c r="B103" s="162"/>
      <c r="C103" s="163"/>
      <c r="D103" s="164" t="s">
        <v>103</v>
      </c>
      <c r="E103" s="165"/>
      <c r="F103" s="165"/>
      <c r="G103" s="165"/>
      <c r="H103" s="165"/>
      <c r="I103" s="166">
        <f>Q171</f>
        <v>0</v>
      </c>
      <c r="J103" s="166">
        <f>R171</f>
        <v>0</v>
      </c>
      <c r="K103" s="167">
        <f>K171</f>
        <v>0</v>
      </c>
      <c r="L103" s="163"/>
      <c r="M103" s="168"/>
    </row>
    <row r="104" spans="1:31" s="2" customFormat="1" ht="21.75" customHeight="1">
      <c r="A104" s="30"/>
      <c r="B104" s="31"/>
      <c r="C104" s="32"/>
      <c r="D104" s="32"/>
      <c r="E104" s="32"/>
      <c r="F104" s="32"/>
      <c r="G104" s="32"/>
      <c r="H104" s="32"/>
      <c r="I104" s="106"/>
      <c r="J104" s="106"/>
      <c r="K104" s="32"/>
      <c r="L104" s="32"/>
      <c r="M104" s="47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</row>
    <row r="105" spans="1:31" s="2" customFormat="1" ht="6.9" customHeight="1">
      <c r="A105" s="30"/>
      <c r="B105" s="50"/>
      <c r="C105" s="51"/>
      <c r="D105" s="51"/>
      <c r="E105" s="51"/>
      <c r="F105" s="51"/>
      <c r="G105" s="51"/>
      <c r="H105" s="51"/>
      <c r="I105" s="144"/>
      <c r="J105" s="144"/>
      <c r="K105" s="51"/>
      <c r="L105" s="51"/>
      <c r="M105" s="47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</row>
    <row r="109" spans="1:31" s="2" customFormat="1" ht="6.9" customHeight="1">
      <c r="A109" s="30"/>
      <c r="B109" s="52"/>
      <c r="C109" s="53"/>
      <c r="D109" s="53"/>
      <c r="E109" s="53"/>
      <c r="F109" s="53"/>
      <c r="G109" s="53"/>
      <c r="H109" s="53"/>
      <c r="I109" s="147"/>
      <c r="J109" s="147"/>
      <c r="K109" s="53"/>
      <c r="L109" s="53"/>
      <c r="M109" s="47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</row>
    <row r="110" spans="1:31" s="2" customFormat="1" ht="24.9" customHeight="1">
      <c r="A110" s="30"/>
      <c r="B110" s="31"/>
      <c r="C110" s="20" t="s">
        <v>104</v>
      </c>
      <c r="D110" s="32"/>
      <c r="E110" s="32"/>
      <c r="F110" s="32"/>
      <c r="G110" s="32"/>
      <c r="H110" s="32"/>
      <c r="I110" s="106"/>
      <c r="J110" s="106"/>
      <c r="K110" s="32"/>
      <c r="L110" s="32"/>
      <c r="M110" s="47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</row>
    <row r="111" spans="1:31" s="2" customFormat="1" ht="6.9" customHeight="1">
      <c r="A111" s="30"/>
      <c r="B111" s="31"/>
      <c r="C111" s="32"/>
      <c r="D111" s="32"/>
      <c r="E111" s="32"/>
      <c r="F111" s="32"/>
      <c r="G111" s="32"/>
      <c r="H111" s="32"/>
      <c r="I111" s="106"/>
      <c r="J111" s="106"/>
      <c r="K111" s="32"/>
      <c r="L111" s="32"/>
      <c r="M111" s="47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</row>
    <row r="112" spans="1:31" s="2" customFormat="1" ht="12" customHeight="1">
      <c r="A112" s="30"/>
      <c r="B112" s="31"/>
      <c r="C112" s="26" t="s">
        <v>17</v>
      </c>
      <c r="D112" s="32"/>
      <c r="E112" s="32"/>
      <c r="F112" s="32"/>
      <c r="G112" s="32"/>
      <c r="H112" s="32"/>
      <c r="I112" s="106"/>
      <c r="J112" s="106"/>
      <c r="K112" s="32"/>
      <c r="L112" s="32"/>
      <c r="M112" s="47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</row>
    <row r="113" spans="1:65" s="2" customFormat="1" ht="24.75" customHeight="1">
      <c r="A113" s="30"/>
      <c r="B113" s="31"/>
      <c r="C113" s="32"/>
      <c r="D113" s="32"/>
      <c r="E113" s="243" t="str">
        <f>E7</f>
        <v>Přístřešek pro technické plyny, Nemocnice Odry, parc.č. 1000, elektroinstalace</v>
      </c>
      <c r="F113" s="278"/>
      <c r="G113" s="278"/>
      <c r="H113" s="278"/>
      <c r="I113" s="106"/>
      <c r="J113" s="106"/>
      <c r="K113" s="32"/>
      <c r="L113" s="32"/>
      <c r="M113" s="47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</row>
    <row r="114" spans="1:65" s="2" customFormat="1" ht="6.9" customHeight="1">
      <c r="A114" s="30"/>
      <c r="B114" s="31"/>
      <c r="C114" s="32"/>
      <c r="D114" s="32"/>
      <c r="E114" s="32"/>
      <c r="F114" s="32"/>
      <c r="G114" s="32"/>
      <c r="H114" s="32"/>
      <c r="I114" s="106"/>
      <c r="J114" s="106"/>
      <c r="K114" s="32"/>
      <c r="L114" s="32"/>
      <c r="M114" s="47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</row>
    <row r="115" spans="1:65" s="2" customFormat="1" ht="12" customHeight="1">
      <c r="A115" s="30"/>
      <c r="B115" s="31"/>
      <c r="C115" s="26" t="s">
        <v>21</v>
      </c>
      <c r="D115" s="32"/>
      <c r="E115" s="32"/>
      <c r="F115" s="24" t="str">
        <f>F10</f>
        <v>Odry</v>
      </c>
      <c r="G115" s="32"/>
      <c r="H115" s="32"/>
      <c r="I115" s="108" t="s">
        <v>23</v>
      </c>
      <c r="J115" s="110" t="str">
        <f>IF(J10="","",J10)</f>
        <v>14. 5. 2020</v>
      </c>
      <c r="K115" s="32"/>
      <c r="L115" s="32"/>
      <c r="M115" s="47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</row>
    <row r="116" spans="1:65" s="2" customFormat="1" ht="6.9" customHeight="1">
      <c r="A116" s="30"/>
      <c r="B116" s="31"/>
      <c r="C116" s="32"/>
      <c r="D116" s="32"/>
      <c r="E116" s="32"/>
      <c r="F116" s="32"/>
      <c r="G116" s="32"/>
      <c r="H116" s="32"/>
      <c r="I116" s="106"/>
      <c r="J116" s="106"/>
      <c r="K116" s="32"/>
      <c r="L116" s="32"/>
      <c r="M116" s="47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</row>
    <row r="117" spans="1:65" s="2" customFormat="1" ht="15.15" customHeight="1">
      <c r="A117" s="30"/>
      <c r="B117" s="31"/>
      <c r="C117" s="26" t="s">
        <v>25</v>
      </c>
      <c r="D117" s="32"/>
      <c r="E117" s="32"/>
      <c r="F117" s="24" t="str">
        <f>E13</f>
        <v>Město Odry, Masarykovo náměstí 16/25, 742 35 Odry</v>
      </c>
      <c r="G117" s="32"/>
      <c r="H117" s="32"/>
      <c r="I117" s="108" t="s">
        <v>31</v>
      </c>
      <c r="J117" s="148" t="str">
        <f>E19</f>
        <v>Jiří Horák</v>
      </c>
      <c r="K117" s="32"/>
      <c r="L117" s="32"/>
      <c r="M117" s="47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</row>
    <row r="118" spans="1:65" s="2" customFormat="1" ht="15.15" customHeight="1">
      <c r="A118" s="30"/>
      <c r="B118" s="31"/>
      <c r="C118" s="26" t="s">
        <v>29</v>
      </c>
      <c r="D118" s="32"/>
      <c r="E118" s="32"/>
      <c r="F118" s="24" t="str">
        <f>IF(E16="","",E16)</f>
        <v>Vyplň údaj</v>
      </c>
      <c r="G118" s="32"/>
      <c r="H118" s="32"/>
      <c r="I118" s="108" t="s">
        <v>33</v>
      </c>
      <c r="J118" s="148" t="str">
        <f>E22</f>
        <v>Jiří Horák</v>
      </c>
      <c r="K118" s="32"/>
      <c r="L118" s="32"/>
      <c r="M118" s="47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</row>
    <row r="119" spans="1:65" s="2" customFormat="1" ht="10.35" customHeight="1">
      <c r="A119" s="30"/>
      <c r="B119" s="31"/>
      <c r="C119" s="32"/>
      <c r="D119" s="32"/>
      <c r="E119" s="32"/>
      <c r="F119" s="32"/>
      <c r="G119" s="32"/>
      <c r="H119" s="32"/>
      <c r="I119" s="106"/>
      <c r="J119" s="106"/>
      <c r="K119" s="32"/>
      <c r="L119" s="32"/>
      <c r="M119" s="47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</row>
    <row r="120" spans="1:65" s="11" customFormat="1" ht="29.25" customHeight="1">
      <c r="A120" s="169"/>
      <c r="B120" s="170"/>
      <c r="C120" s="171" t="s">
        <v>105</v>
      </c>
      <c r="D120" s="172" t="s">
        <v>60</v>
      </c>
      <c r="E120" s="172" t="s">
        <v>56</v>
      </c>
      <c r="F120" s="172" t="s">
        <v>57</v>
      </c>
      <c r="G120" s="172" t="s">
        <v>106</v>
      </c>
      <c r="H120" s="172" t="s">
        <v>107</v>
      </c>
      <c r="I120" s="173" t="s">
        <v>108</v>
      </c>
      <c r="J120" s="173" t="s">
        <v>109</v>
      </c>
      <c r="K120" s="174" t="s">
        <v>92</v>
      </c>
      <c r="L120" s="175" t="s">
        <v>110</v>
      </c>
      <c r="M120" s="176"/>
      <c r="N120" s="70" t="s">
        <v>1</v>
      </c>
      <c r="O120" s="71" t="s">
        <v>39</v>
      </c>
      <c r="P120" s="71" t="s">
        <v>111</v>
      </c>
      <c r="Q120" s="71" t="s">
        <v>112</v>
      </c>
      <c r="R120" s="71" t="s">
        <v>113</v>
      </c>
      <c r="S120" s="71" t="s">
        <v>114</v>
      </c>
      <c r="T120" s="71" t="s">
        <v>115</v>
      </c>
      <c r="U120" s="71" t="s">
        <v>116</v>
      </c>
      <c r="V120" s="71" t="s">
        <v>117</v>
      </c>
      <c r="W120" s="71" t="s">
        <v>118</v>
      </c>
      <c r="X120" s="72" t="s">
        <v>119</v>
      </c>
      <c r="Y120" s="169"/>
      <c r="Z120" s="169"/>
      <c r="AA120" s="169"/>
      <c r="AB120" s="169"/>
      <c r="AC120" s="169"/>
      <c r="AD120" s="169"/>
      <c r="AE120" s="169"/>
    </row>
    <row r="121" spans="1:65" s="2" customFormat="1" ht="22.8" customHeight="1">
      <c r="A121" s="30"/>
      <c r="B121" s="31"/>
      <c r="C121" s="77" t="s">
        <v>120</v>
      </c>
      <c r="D121" s="32"/>
      <c r="E121" s="32"/>
      <c r="F121" s="32"/>
      <c r="G121" s="32"/>
      <c r="H121" s="32"/>
      <c r="I121" s="106"/>
      <c r="J121" s="106"/>
      <c r="K121" s="177">
        <f>BK121</f>
        <v>0</v>
      </c>
      <c r="L121" s="32"/>
      <c r="M121" s="35"/>
      <c r="N121" s="73"/>
      <c r="O121" s="178"/>
      <c r="P121" s="74"/>
      <c r="Q121" s="179">
        <f>Q122+Q132+Q161+Q170</f>
        <v>0</v>
      </c>
      <c r="R121" s="179">
        <f>R122+R132+R161+R170</f>
        <v>0</v>
      </c>
      <c r="S121" s="74"/>
      <c r="T121" s="180">
        <f>T122+T132+T161+T170</f>
        <v>0</v>
      </c>
      <c r="U121" s="74"/>
      <c r="V121" s="180">
        <f>V122+V132+V161+V170</f>
        <v>5.5729999999999995E-2</v>
      </c>
      <c r="W121" s="74"/>
      <c r="X121" s="181">
        <f>X122+X132+X161+X170</f>
        <v>4.3999999999999997E-2</v>
      </c>
      <c r="Y121" s="30"/>
      <c r="Z121" s="30"/>
      <c r="AA121" s="30"/>
      <c r="AB121" s="30"/>
      <c r="AC121" s="30"/>
      <c r="AD121" s="30"/>
      <c r="AE121" s="30"/>
      <c r="AT121" s="14" t="s">
        <v>76</v>
      </c>
      <c r="AU121" s="14" t="s">
        <v>94</v>
      </c>
      <c r="BK121" s="182">
        <f>BK122+BK132+BK161+BK170</f>
        <v>0</v>
      </c>
    </row>
    <row r="122" spans="1:65" s="12" customFormat="1" ht="25.95" customHeight="1">
      <c r="B122" s="183"/>
      <c r="C122" s="184"/>
      <c r="D122" s="185" t="s">
        <v>76</v>
      </c>
      <c r="E122" s="186" t="s">
        <v>121</v>
      </c>
      <c r="F122" s="186" t="s">
        <v>122</v>
      </c>
      <c r="G122" s="184"/>
      <c r="H122" s="184"/>
      <c r="I122" s="187"/>
      <c r="J122" s="187"/>
      <c r="K122" s="188">
        <f>BK122</f>
        <v>0</v>
      </c>
      <c r="L122" s="184"/>
      <c r="M122" s="189"/>
      <c r="N122" s="190"/>
      <c r="O122" s="191"/>
      <c r="P122" s="191"/>
      <c r="Q122" s="192">
        <f>Q123+Q127</f>
        <v>0</v>
      </c>
      <c r="R122" s="192">
        <f>R123+R127</f>
        <v>0</v>
      </c>
      <c r="S122" s="191"/>
      <c r="T122" s="193">
        <f>T123+T127</f>
        <v>0</v>
      </c>
      <c r="U122" s="191"/>
      <c r="V122" s="193">
        <f>V123+V127</f>
        <v>2.4000000000000003E-4</v>
      </c>
      <c r="W122" s="191"/>
      <c r="X122" s="194">
        <f>X123+X127</f>
        <v>4.3999999999999997E-2</v>
      </c>
      <c r="AR122" s="195" t="s">
        <v>82</v>
      </c>
      <c r="AT122" s="196" t="s">
        <v>76</v>
      </c>
      <c r="AU122" s="196" t="s">
        <v>77</v>
      </c>
      <c r="AY122" s="195" t="s">
        <v>123</v>
      </c>
      <c r="BK122" s="197">
        <f>BK123+BK127</f>
        <v>0</v>
      </c>
    </row>
    <row r="123" spans="1:65" s="12" customFormat="1" ht="22.8" customHeight="1">
      <c r="B123" s="183"/>
      <c r="C123" s="184"/>
      <c r="D123" s="185" t="s">
        <v>76</v>
      </c>
      <c r="E123" s="198" t="s">
        <v>124</v>
      </c>
      <c r="F123" s="198" t="s">
        <v>125</v>
      </c>
      <c r="G123" s="184"/>
      <c r="H123" s="184"/>
      <c r="I123" s="187"/>
      <c r="J123" s="187"/>
      <c r="K123" s="199">
        <f>BK123</f>
        <v>0</v>
      </c>
      <c r="L123" s="184"/>
      <c r="M123" s="189"/>
      <c r="N123" s="190"/>
      <c r="O123" s="191"/>
      <c r="P123" s="191"/>
      <c r="Q123" s="192">
        <f>SUM(Q124:Q126)</f>
        <v>0</v>
      </c>
      <c r="R123" s="192">
        <f>SUM(R124:R126)</f>
        <v>0</v>
      </c>
      <c r="S123" s="191"/>
      <c r="T123" s="193">
        <f>SUM(T124:T126)</f>
        <v>0</v>
      </c>
      <c r="U123" s="191"/>
      <c r="V123" s="193">
        <f>SUM(V124:V126)</f>
        <v>2.4000000000000003E-4</v>
      </c>
      <c r="W123" s="191"/>
      <c r="X123" s="194">
        <f>SUM(X124:X126)</f>
        <v>4.3999999999999997E-2</v>
      </c>
      <c r="AR123" s="195" t="s">
        <v>82</v>
      </c>
      <c r="AT123" s="196" t="s">
        <v>76</v>
      </c>
      <c r="AU123" s="196" t="s">
        <v>82</v>
      </c>
      <c r="AY123" s="195" t="s">
        <v>123</v>
      </c>
      <c r="BK123" s="197">
        <f>SUM(BK124:BK126)</f>
        <v>0</v>
      </c>
    </row>
    <row r="124" spans="1:65" s="2" customFormat="1" ht="21.75" customHeight="1">
      <c r="A124" s="30"/>
      <c r="B124" s="31"/>
      <c r="C124" s="200" t="s">
        <v>126</v>
      </c>
      <c r="D124" s="200" t="s">
        <v>127</v>
      </c>
      <c r="E124" s="201" t="s">
        <v>128</v>
      </c>
      <c r="F124" s="202" t="s">
        <v>129</v>
      </c>
      <c r="G124" s="203" t="s">
        <v>130</v>
      </c>
      <c r="H124" s="204">
        <v>2</v>
      </c>
      <c r="I124" s="205"/>
      <c r="J124" s="205"/>
      <c r="K124" s="206">
        <f>ROUND(P124*H124,2)</f>
        <v>0</v>
      </c>
      <c r="L124" s="207"/>
      <c r="M124" s="35"/>
      <c r="N124" s="208" t="s">
        <v>1</v>
      </c>
      <c r="O124" s="209" t="s">
        <v>40</v>
      </c>
      <c r="P124" s="210">
        <f>I124+J124</f>
        <v>0</v>
      </c>
      <c r="Q124" s="210">
        <f>ROUND(I124*H124,2)</f>
        <v>0</v>
      </c>
      <c r="R124" s="210">
        <f>ROUND(J124*H124,2)</f>
        <v>0</v>
      </c>
      <c r="S124" s="66"/>
      <c r="T124" s="211">
        <f>S124*H124</f>
        <v>0</v>
      </c>
      <c r="U124" s="211">
        <v>0</v>
      </c>
      <c r="V124" s="211">
        <f>U124*H124</f>
        <v>0</v>
      </c>
      <c r="W124" s="211">
        <v>1E-3</v>
      </c>
      <c r="X124" s="212">
        <f>W124*H124</f>
        <v>2E-3</v>
      </c>
      <c r="Y124" s="30"/>
      <c r="Z124" s="30"/>
      <c r="AA124" s="30"/>
      <c r="AB124" s="30"/>
      <c r="AC124" s="30"/>
      <c r="AD124" s="30"/>
      <c r="AE124" s="30"/>
      <c r="AR124" s="213" t="s">
        <v>131</v>
      </c>
      <c r="AT124" s="213" t="s">
        <v>127</v>
      </c>
      <c r="AU124" s="213" t="s">
        <v>84</v>
      </c>
      <c r="AY124" s="14" t="s">
        <v>123</v>
      </c>
      <c r="BE124" s="214">
        <f>IF(O124="základní",K124,0)</f>
        <v>0</v>
      </c>
      <c r="BF124" s="214">
        <f>IF(O124="snížená",K124,0)</f>
        <v>0</v>
      </c>
      <c r="BG124" s="214">
        <f>IF(O124="zákl. přenesená",K124,0)</f>
        <v>0</v>
      </c>
      <c r="BH124" s="214">
        <f>IF(O124="sníž. přenesená",K124,0)</f>
        <v>0</v>
      </c>
      <c r="BI124" s="214">
        <f>IF(O124="nulová",K124,0)</f>
        <v>0</v>
      </c>
      <c r="BJ124" s="14" t="s">
        <v>82</v>
      </c>
      <c r="BK124" s="214">
        <f>ROUND(P124*H124,2)</f>
        <v>0</v>
      </c>
      <c r="BL124" s="14" t="s">
        <v>131</v>
      </c>
      <c r="BM124" s="213" t="s">
        <v>132</v>
      </c>
    </row>
    <row r="125" spans="1:65" s="2" customFormat="1" ht="21.75" customHeight="1">
      <c r="A125" s="30"/>
      <c r="B125" s="31"/>
      <c r="C125" s="200" t="s">
        <v>133</v>
      </c>
      <c r="D125" s="200" t="s">
        <v>127</v>
      </c>
      <c r="E125" s="201" t="s">
        <v>134</v>
      </c>
      <c r="F125" s="202" t="s">
        <v>135</v>
      </c>
      <c r="G125" s="203" t="s">
        <v>136</v>
      </c>
      <c r="H125" s="204">
        <v>15</v>
      </c>
      <c r="I125" s="205"/>
      <c r="J125" s="205"/>
      <c r="K125" s="206">
        <f>ROUND(P125*H125,2)</f>
        <v>0</v>
      </c>
      <c r="L125" s="207"/>
      <c r="M125" s="35"/>
      <c r="N125" s="208" t="s">
        <v>1</v>
      </c>
      <c r="O125" s="209" t="s">
        <v>40</v>
      </c>
      <c r="P125" s="210">
        <f>I125+J125</f>
        <v>0</v>
      </c>
      <c r="Q125" s="210">
        <f>ROUND(I125*H125,2)</f>
        <v>0</v>
      </c>
      <c r="R125" s="210">
        <f>ROUND(J125*H125,2)</f>
        <v>0</v>
      </c>
      <c r="S125" s="66"/>
      <c r="T125" s="211">
        <f>S125*H125</f>
        <v>0</v>
      </c>
      <c r="U125" s="211">
        <v>0</v>
      </c>
      <c r="V125" s="211">
        <f>U125*H125</f>
        <v>0</v>
      </c>
      <c r="W125" s="211">
        <v>2E-3</v>
      </c>
      <c r="X125" s="212">
        <f>W125*H125</f>
        <v>0.03</v>
      </c>
      <c r="Y125" s="30"/>
      <c r="Z125" s="30"/>
      <c r="AA125" s="30"/>
      <c r="AB125" s="30"/>
      <c r="AC125" s="30"/>
      <c r="AD125" s="30"/>
      <c r="AE125" s="30"/>
      <c r="AR125" s="213" t="s">
        <v>131</v>
      </c>
      <c r="AT125" s="213" t="s">
        <v>127</v>
      </c>
      <c r="AU125" s="213" t="s">
        <v>84</v>
      </c>
      <c r="AY125" s="14" t="s">
        <v>123</v>
      </c>
      <c r="BE125" s="214">
        <f>IF(O125="základní",K125,0)</f>
        <v>0</v>
      </c>
      <c r="BF125" s="214">
        <f>IF(O125="snížená",K125,0)</f>
        <v>0</v>
      </c>
      <c r="BG125" s="214">
        <f>IF(O125="zákl. přenesená",K125,0)</f>
        <v>0</v>
      </c>
      <c r="BH125" s="214">
        <f>IF(O125="sníž. přenesená",K125,0)</f>
        <v>0</v>
      </c>
      <c r="BI125" s="214">
        <f>IF(O125="nulová",K125,0)</f>
        <v>0</v>
      </c>
      <c r="BJ125" s="14" t="s">
        <v>82</v>
      </c>
      <c r="BK125" s="214">
        <f>ROUND(P125*H125,2)</f>
        <v>0</v>
      </c>
      <c r="BL125" s="14" t="s">
        <v>131</v>
      </c>
      <c r="BM125" s="213" t="s">
        <v>137</v>
      </c>
    </row>
    <row r="126" spans="1:65" s="2" customFormat="1" ht="21.75" customHeight="1">
      <c r="A126" s="30"/>
      <c r="B126" s="31"/>
      <c r="C126" s="200" t="s">
        <v>138</v>
      </c>
      <c r="D126" s="200" t="s">
        <v>127</v>
      </c>
      <c r="E126" s="201" t="s">
        <v>139</v>
      </c>
      <c r="F126" s="202" t="s">
        <v>140</v>
      </c>
      <c r="G126" s="203" t="s">
        <v>136</v>
      </c>
      <c r="H126" s="204">
        <v>12</v>
      </c>
      <c r="I126" s="205"/>
      <c r="J126" s="205"/>
      <c r="K126" s="206">
        <f>ROUND(P126*H126,2)</f>
        <v>0</v>
      </c>
      <c r="L126" s="207"/>
      <c r="M126" s="35"/>
      <c r="N126" s="208" t="s">
        <v>1</v>
      </c>
      <c r="O126" s="209" t="s">
        <v>40</v>
      </c>
      <c r="P126" s="210">
        <f>I126+J126</f>
        <v>0</v>
      </c>
      <c r="Q126" s="210">
        <f>ROUND(I126*H126,2)</f>
        <v>0</v>
      </c>
      <c r="R126" s="210">
        <f>ROUND(J126*H126,2)</f>
        <v>0</v>
      </c>
      <c r="S126" s="66"/>
      <c r="T126" s="211">
        <f>S126*H126</f>
        <v>0</v>
      </c>
      <c r="U126" s="211">
        <v>2.0000000000000002E-5</v>
      </c>
      <c r="V126" s="211">
        <f>U126*H126</f>
        <v>2.4000000000000003E-4</v>
      </c>
      <c r="W126" s="211">
        <v>1E-3</v>
      </c>
      <c r="X126" s="212">
        <f>W126*H126</f>
        <v>1.2E-2</v>
      </c>
      <c r="Y126" s="30"/>
      <c r="Z126" s="30"/>
      <c r="AA126" s="30"/>
      <c r="AB126" s="30"/>
      <c r="AC126" s="30"/>
      <c r="AD126" s="30"/>
      <c r="AE126" s="30"/>
      <c r="AR126" s="213" t="s">
        <v>131</v>
      </c>
      <c r="AT126" s="213" t="s">
        <v>127</v>
      </c>
      <c r="AU126" s="213" t="s">
        <v>84</v>
      </c>
      <c r="AY126" s="14" t="s">
        <v>123</v>
      </c>
      <c r="BE126" s="214">
        <f>IF(O126="základní",K126,0)</f>
        <v>0</v>
      </c>
      <c r="BF126" s="214">
        <f>IF(O126="snížená",K126,0)</f>
        <v>0</v>
      </c>
      <c r="BG126" s="214">
        <f>IF(O126="zákl. přenesená",K126,0)</f>
        <v>0</v>
      </c>
      <c r="BH126" s="214">
        <f>IF(O126="sníž. přenesená",K126,0)</f>
        <v>0</v>
      </c>
      <c r="BI126" s="214">
        <f>IF(O126="nulová",K126,0)</f>
        <v>0</v>
      </c>
      <c r="BJ126" s="14" t="s">
        <v>82</v>
      </c>
      <c r="BK126" s="214">
        <f>ROUND(P126*H126,2)</f>
        <v>0</v>
      </c>
      <c r="BL126" s="14" t="s">
        <v>131</v>
      </c>
      <c r="BM126" s="213" t="s">
        <v>141</v>
      </c>
    </row>
    <row r="127" spans="1:65" s="12" customFormat="1" ht="22.8" customHeight="1">
      <c r="B127" s="183"/>
      <c r="C127" s="184"/>
      <c r="D127" s="185" t="s">
        <v>76</v>
      </c>
      <c r="E127" s="198" t="s">
        <v>142</v>
      </c>
      <c r="F127" s="198" t="s">
        <v>143</v>
      </c>
      <c r="G127" s="184"/>
      <c r="H127" s="184"/>
      <c r="I127" s="187"/>
      <c r="J127" s="187"/>
      <c r="K127" s="199">
        <f>BK127</f>
        <v>0</v>
      </c>
      <c r="L127" s="184"/>
      <c r="M127" s="189"/>
      <c r="N127" s="190"/>
      <c r="O127" s="191"/>
      <c r="P127" s="191"/>
      <c r="Q127" s="192">
        <f>SUM(Q128:Q131)</f>
        <v>0</v>
      </c>
      <c r="R127" s="192">
        <f>SUM(R128:R131)</f>
        <v>0</v>
      </c>
      <c r="S127" s="191"/>
      <c r="T127" s="193">
        <f>SUM(T128:T131)</f>
        <v>0</v>
      </c>
      <c r="U127" s="191"/>
      <c r="V127" s="193">
        <f>SUM(V128:V131)</f>
        <v>0</v>
      </c>
      <c r="W127" s="191"/>
      <c r="X127" s="194">
        <f>SUM(X128:X131)</f>
        <v>0</v>
      </c>
      <c r="AR127" s="195" t="s">
        <v>82</v>
      </c>
      <c r="AT127" s="196" t="s">
        <v>76</v>
      </c>
      <c r="AU127" s="196" t="s">
        <v>82</v>
      </c>
      <c r="AY127" s="195" t="s">
        <v>123</v>
      </c>
      <c r="BK127" s="197">
        <f>SUM(BK128:BK131)</f>
        <v>0</v>
      </c>
    </row>
    <row r="128" spans="1:65" s="2" customFormat="1" ht="21.75" customHeight="1">
      <c r="A128" s="30"/>
      <c r="B128" s="31"/>
      <c r="C128" s="200" t="s">
        <v>144</v>
      </c>
      <c r="D128" s="200" t="s">
        <v>127</v>
      </c>
      <c r="E128" s="201" t="s">
        <v>145</v>
      </c>
      <c r="F128" s="202" t="s">
        <v>146</v>
      </c>
      <c r="G128" s="203" t="s">
        <v>147</v>
      </c>
      <c r="H128" s="204">
        <v>0.1</v>
      </c>
      <c r="I128" s="205"/>
      <c r="J128" s="205"/>
      <c r="K128" s="206">
        <f>ROUND(P128*H128,2)</f>
        <v>0</v>
      </c>
      <c r="L128" s="207"/>
      <c r="M128" s="35"/>
      <c r="N128" s="208" t="s">
        <v>1</v>
      </c>
      <c r="O128" s="209" t="s">
        <v>40</v>
      </c>
      <c r="P128" s="210">
        <f>I128+J128</f>
        <v>0</v>
      </c>
      <c r="Q128" s="210">
        <f>ROUND(I128*H128,2)</f>
        <v>0</v>
      </c>
      <c r="R128" s="210">
        <f>ROUND(J128*H128,2)</f>
        <v>0</v>
      </c>
      <c r="S128" s="66"/>
      <c r="T128" s="211">
        <f>S128*H128</f>
        <v>0</v>
      </c>
      <c r="U128" s="211">
        <v>0</v>
      </c>
      <c r="V128" s="211">
        <f>U128*H128</f>
        <v>0</v>
      </c>
      <c r="W128" s="211">
        <v>0</v>
      </c>
      <c r="X128" s="212">
        <f>W128*H128</f>
        <v>0</v>
      </c>
      <c r="Y128" s="30"/>
      <c r="Z128" s="30"/>
      <c r="AA128" s="30"/>
      <c r="AB128" s="30"/>
      <c r="AC128" s="30"/>
      <c r="AD128" s="30"/>
      <c r="AE128" s="30"/>
      <c r="AR128" s="213" t="s">
        <v>131</v>
      </c>
      <c r="AT128" s="213" t="s">
        <v>127</v>
      </c>
      <c r="AU128" s="213" t="s">
        <v>84</v>
      </c>
      <c r="AY128" s="14" t="s">
        <v>123</v>
      </c>
      <c r="BE128" s="214">
        <f>IF(O128="základní",K128,0)</f>
        <v>0</v>
      </c>
      <c r="BF128" s="214">
        <f>IF(O128="snížená",K128,0)</f>
        <v>0</v>
      </c>
      <c r="BG128" s="214">
        <f>IF(O128="zákl. přenesená",K128,0)</f>
        <v>0</v>
      </c>
      <c r="BH128" s="214">
        <f>IF(O128="sníž. přenesená",K128,0)</f>
        <v>0</v>
      </c>
      <c r="BI128" s="214">
        <f>IF(O128="nulová",K128,0)</f>
        <v>0</v>
      </c>
      <c r="BJ128" s="14" t="s">
        <v>82</v>
      </c>
      <c r="BK128" s="214">
        <f>ROUND(P128*H128,2)</f>
        <v>0</v>
      </c>
      <c r="BL128" s="14" t="s">
        <v>131</v>
      </c>
      <c r="BM128" s="213" t="s">
        <v>148</v>
      </c>
    </row>
    <row r="129" spans="1:65" s="2" customFormat="1" ht="21.75" customHeight="1">
      <c r="A129" s="30"/>
      <c r="B129" s="31"/>
      <c r="C129" s="200" t="s">
        <v>149</v>
      </c>
      <c r="D129" s="200" t="s">
        <v>127</v>
      </c>
      <c r="E129" s="201" t="s">
        <v>150</v>
      </c>
      <c r="F129" s="202" t="s">
        <v>151</v>
      </c>
      <c r="G129" s="203" t="s">
        <v>147</v>
      </c>
      <c r="H129" s="204">
        <v>0.1</v>
      </c>
      <c r="I129" s="205"/>
      <c r="J129" s="205"/>
      <c r="K129" s="206">
        <f>ROUND(P129*H129,2)</f>
        <v>0</v>
      </c>
      <c r="L129" s="207"/>
      <c r="M129" s="35"/>
      <c r="N129" s="208" t="s">
        <v>1</v>
      </c>
      <c r="O129" s="209" t="s">
        <v>40</v>
      </c>
      <c r="P129" s="210">
        <f>I129+J129</f>
        <v>0</v>
      </c>
      <c r="Q129" s="210">
        <f>ROUND(I129*H129,2)</f>
        <v>0</v>
      </c>
      <c r="R129" s="210">
        <f>ROUND(J129*H129,2)</f>
        <v>0</v>
      </c>
      <c r="S129" s="66"/>
      <c r="T129" s="211">
        <f>S129*H129</f>
        <v>0</v>
      </c>
      <c r="U129" s="211">
        <v>0</v>
      </c>
      <c r="V129" s="211">
        <f>U129*H129</f>
        <v>0</v>
      </c>
      <c r="W129" s="211">
        <v>0</v>
      </c>
      <c r="X129" s="212">
        <f>W129*H129</f>
        <v>0</v>
      </c>
      <c r="Y129" s="30"/>
      <c r="Z129" s="30"/>
      <c r="AA129" s="30"/>
      <c r="AB129" s="30"/>
      <c r="AC129" s="30"/>
      <c r="AD129" s="30"/>
      <c r="AE129" s="30"/>
      <c r="AR129" s="213" t="s">
        <v>131</v>
      </c>
      <c r="AT129" s="213" t="s">
        <v>127</v>
      </c>
      <c r="AU129" s="213" t="s">
        <v>84</v>
      </c>
      <c r="AY129" s="14" t="s">
        <v>123</v>
      </c>
      <c r="BE129" s="214">
        <f>IF(O129="základní",K129,0)</f>
        <v>0</v>
      </c>
      <c r="BF129" s="214">
        <f>IF(O129="snížená",K129,0)</f>
        <v>0</v>
      </c>
      <c r="BG129" s="214">
        <f>IF(O129="zákl. přenesená",K129,0)</f>
        <v>0</v>
      </c>
      <c r="BH129" s="214">
        <f>IF(O129="sníž. přenesená",K129,0)</f>
        <v>0</v>
      </c>
      <c r="BI129" s="214">
        <f>IF(O129="nulová",K129,0)</f>
        <v>0</v>
      </c>
      <c r="BJ129" s="14" t="s">
        <v>82</v>
      </c>
      <c r="BK129" s="214">
        <f>ROUND(P129*H129,2)</f>
        <v>0</v>
      </c>
      <c r="BL129" s="14" t="s">
        <v>131</v>
      </c>
      <c r="BM129" s="213" t="s">
        <v>152</v>
      </c>
    </row>
    <row r="130" spans="1:65" s="2" customFormat="1" ht="21.75" customHeight="1">
      <c r="A130" s="30"/>
      <c r="B130" s="31"/>
      <c r="C130" s="200" t="s">
        <v>153</v>
      </c>
      <c r="D130" s="200" t="s">
        <v>127</v>
      </c>
      <c r="E130" s="201" t="s">
        <v>154</v>
      </c>
      <c r="F130" s="202" t="s">
        <v>155</v>
      </c>
      <c r="G130" s="203" t="s">
        <v>147</v>
      </c>
      <c r="H130" s="204">
        <v>0.1</v>
      </c>
      <c r="I130" s="205"/>
      <c r="J130" s="205"/>
      <c r="K130" s="206">
        <f>ROUND(P130*H130,2)</f>
        <v>0</v>
      </c>
      <c r="L130" s="207"/>
      <c r="M130" s="35"/>
      <c r="N130" s="208" t="s">
        <v>1</v>
      </c>
      <c r="O130" s="209" t="s">
        <v>40</v>
      </c>
      <c r="P130" s="210">
        <f>I130+J130</f>
        <v>0</v>
      </c>
      <c r="Q130" s="210">
        <f>ROUND(I130*H130,2)</f>
        <v>0</v>
      </c>
      <c r="R130" s="210">
        <f>ROUND(J130*H130,2)</f>
        <v>0</v>
      </c>
      <c r="S130" s="66"/>
      <c r="T130" s="211">
        <f>S130*H130</f>
        <v>0</v>
      </c>
      <c r="U130" s="211">
        <v>0</v>
      </c>
      <c r="V130" s="211">
        <f>U130*H130</f>
        <v>0</v>
      </c>
      <c r="W130" s="211">
        <v>0</v>
      </c>
      <c r="X130" s="212">
        <f>W130*H130</f>
        <v>0</v>
      </c>
      <c r="Y130" s="30"/>
      <c r="Z130" s="30"/>
      <c r="AA130" s="30"/>
      <c r="AB130" s="30"/>
      <c r="AC130" s="30"/>
      <c r="AD130" s="30"/>
      <c r="AE130" s="30"/>
      <c r="AR130" s="213" t="s">
        <v>131</v>
      </c>
      <c r="AT130" s="213" t="s">
        <v>127</v>
      </c>
      <c r="AU130" s="213" t="s">
        <v>84</v>
      </c>
      <c r="AY130" s="14" t="s">
        <v>123</v>
      </c>
      <c r="BE130" s="214">
        <f>IF(O130="základní",K130,0)</f>
        <v>0</v>
      </c>
      <c r="BF130" s="214">
        <f>IF(O130="snížená",K130,0)</f>
        <v>0</v>
      </c>
      <c r="BG130" s="214">
        <f>IF(O130="zákl. přenesená",K130,0)</f>
        <v>0</v>
      </c>
      <c r="BH130" s="214">
        <f>IF(O130="sníž. přenesená",K130,0)</f>
        <v>0</v>
      </c>
      <c r="BI130" s="214">
        <f>IF(O130="nulová",K130,0)</f>
        <v>0</v>
      </c>
      <c r="BJ130" s="14" t="s">
        <v>82</v>
      </c>
      <c r="BK130" s="214">
        <f>ROUND(P130*H130,2)</f>
        <v>0</v>
      </c>
      <c r="BL130" s="14" t="s">
        <v>131</v>
      </c>
      <c r="BM130" s="213" t="s">
        <v>156</v>
      </c>
    </row>
    <row r="131" spans="1:65" s="2" customFormat="1" ht="21.75" customHeight="1">
      <c r="A131" s="30"/>
      <c r="B131" s="31"/>
      <c r="C131" s="200" t="s">
        <v>157</v>
      </c>
      <c r="D131" s="200" t="s">
        <v>127</v>
      </c>
      <c r="E131" s="201" t="s">
        <v>158</v>
      </c>
      <c r="F131" s="202" t="s">
        <v>159</v>
      </c>
      <c r="G131" s="203" t="s">
        <v>147</v>
      </c>
      <c r="H131" s="204">
        <v>0.1</v>
      </c>
      <c r="I131" s="205"/>
      <c r="J131" s="205"/>
      <c r="K131" s="206">
        <f>ROUND(P131*H131,2)</f>
        <v>0</v>
      </c>
      <c r="L131" s="207"/>
      <c r="M131" s="35"/>
      <c r="N131" s="208" t="s">
        <v>1</v>
      </c>
      <c r="O131" s="209" t="s">
        <v>40</v>
      </c>
      <c r="P131" s="210">
        <f>I131+J131</f>
        <v>0</v>
      </c>
      <c r="Q131" s="210">
        <f>ROUND(I131*H131,2)</f>
        <v>0</v>
      </c>
      <c r="R131" s="210">
        <f>ROUND(J131*H131,2)</f>
        <v>0</v>
      </c>
      <c r="S131" s="66"/>
      <c r="T131" s="211">
        <f>S131*H131</f>
        <v>0</v>
      </c>
      <c r="U131" s="211">
        <v>0</v>
      </c>
      <c r="V131" s="211">
        <f>U131*H131</f>
        <v>0</v>
      </c>
      <c r="W131" s="211">
        <v>0</v>
      </c>
      <c r="X131" s="212">
        <f>W131*H131</f>
        <v>0</v>
      </c>
      <c r="Y131" s="30"/>
      <c r="Z131" s="30"/>
      <c r="AA131" s="30"/>
      <c r="AB131" s="30"/>
      <c r="AC131" s="30"/>
      <c r="AD131" s="30"/>
      <c r="AE131" s="30"/>
      <c r="AR131" s="213" t="s">
        <v>131</v>
      </c>
      <c r="AT131" s="213" t="s">
        <v>127</v>
      </c>
      <c r="AU131" s="213" t="s">
        <v>84</v>
      </c>
      <c r="AY131" s="14" t="s">
        <v>123</v>
      </c>
      <c r="BE131" s="214">
        <f>IF(O131="základní",K131,0)</f>
        <v>0</v>
      </c>
      <c r="BF131" s="214">
        <f>IF(O131="snížená",K131,0)</f>
        <v>0</v>
      </c>
      <c r="BG131" s="214">
        <f>IF(O131="zákl. přenesená",K131,0)</f>
        <v>0</v>
      </c>
      <c r="BH131" s="214">
        <f>IF(O131="sníž. přenesená",K131,0)</f>
        <v>0</v>
      </c>
      <c r="BI131" s="214">
        <f>IF(O131="nulová",K131,0)</f>
        <v>0</v>
      </c>
      <c r="BJ131" s="14" t="s">
        <v>82</v>
      </c>
      <c r="BK131" s="214">
        <f>ROUND(P131*H131,2)</f>
        <v>0</v>
      </c>
      <c r="BL131" s="14" t="s">
        <v>131</v>
      </c>
      <c r="BM131" s="213" t="s">
        <v>160</v>
      </c>
    </row>
    <row r="132" spans="1:65" s="12" customFormat="1" ht="25.95" customHeight="1">
      <c r="B132" s="183"/>
      <c r="C132" s="184"/>
      <c r="D132" s="185" t="s">
        <v>76</v>
      </c>
      <c r="E132" s="186" t="s">
        <v>161</v>
      </c>
      <c r="F132" s="186" t="s">
        <v>162</v>
      </c>
      <c r="G132" s="184"/>
      <c r="H132" s="184"/>
      <c r="I132" s="187"/>
      <c r="J132" s="187"/>
      <c r="K132" s="188">
        <f>BK132</f>
        <v>0</v>
      </c>
      <c r="L132" s="184"/>
      <c r="M132" s="189"/>
      <c r="N132" s="190"/>
      <c r="O132" s="191"/>
      <c r="P132" s="191"/>
      <c r="Q132" s="192">
        <f>Q133</f>
        <v>0</v>
      </c>
      <c r="R132" s="192">
        <f>R133</f>
        <v>0</v>
      </c>
      <c r="S132" s="191"/>
      <c r="T132" s="193">
        <f>T133</f>
        <v>0</v>
      </c>
      <c r="U132" s="191"/>
      <c r="V132" s="193">
        <f>V133</f>
        <v>5.1989999999999995E-2</v>
      </c>
      <c r="W132" s="191"/>
      <c r="X132" s="194">
        <f>X133</f>
        <v>0</v>
      </c>
      <c r="AR132" s="195" t="s">
        <v>84</v>
      </c>
      <c r="AT132" s="196" t="s">
        <v>76</v>
      </c>
      <c r="AU132" s="196" t="s">
        <v>77</v>
      </c>
      <c r="AY132" s="195" t="s">
        <v>123</v>
      </c>
      <c r="BK132" s="197">
        <f>BK133</f>
        <v>0</v>
      </c>
    </row>
    <row r="133" spans="1:65" s="12" customFormat="1" ht="22.8" customHeight="1">
      <c r="B133" s="183"/>
      <c r="C133" s="184"/>
      <c r="D133" s="185" t="s">
        <v>76</v>
      </c>
      <c r="E133" s="198" t="s">
        <v>163</v>
      </c>
      <c r="F133" s="198" t="s">
        <v>164</v>
      </c>
      <c r="G133" s="184"/>
      <c r="H133" s="184"/>
      <c r="I133" s="187"/>
      <c r="J133" s="187"/>
      <c r="K133" s="199">
        <f>BK133</f>
        <v>0</v>
      </c>
      <c r="L133" s="184"/>
      <c r="M133" s="189"/>
      <c r="N133" s="190"/>
      <c r="O133" s="191"/>
      <c r="P133" s="191"/>
      <c r="Q133" s="192">
        <f>SUM(Q134:Q160)</f>
        <v>0</v>
      </c>
      <c r="R133" s="192">
        <f>SUM(R134:R160)</f>
        <v>0</v>
      </c>
      <c r="S133" s="191"/>
      <c r="T133" s="193">
        <f>SUM(T134:T160)</f>
        <v>0</v>
      </c>
      <c r="U133" s="191"/>
      <c r="V133" s="193">
        <f>SUM(V134:V160)</f>
        <v>5.1989999999999995E-2</v>
      </c>
      <c r="W133" s="191"/>
      <c r="X133" s="194">
        <f>SUM(X134:X160)</f>
        <v>0</v>
      </c>
      <c r="AR133" s="195" t="s">
        <v>84</v>
      </c>
      <c r="AT133" s="196" t="s">
        <v>76</v>
      </c>
      <c r="AU133" s="196" t="s">
        <v>82</v>
      </c>
      <c r="AY133" s="195" t="s">
        <v>123</v>
      </c>
      <c r="BK133" s="197">
        <f>SUM(BK134:BK160)</f>
        <v>0</v>
      </c>
    </row>
    <row r="134" spans="1:65" s="2" customFormat="1" ht="16.5" customHeight="1">
      <c r="A134" s="30"/>
      <c r="B134" s="31"/>
      <c r="C134" s="200" t="s">
        <v>165</v>
      </c>
      <c r="D134" s="200" t="s">
        <v>127</v>
      </c>
      <c r="E134" s="201" t="s">
        <v>166</v>
      </c>
      <c r="F134" s="202" t="s">
        <v>167</v>
      </c>
      <c r="G134" s="203" t="s">
        <v>168</v>
      </c>
      <c r="H134" s="204">
        <v>1</v>
      </c>
      <c r="I134" s="205"/>
      <c r="J134" s="205"/>
      <c r="K134" s="206">
        <f t="shared" ref="K134:K160" si="1">ROUND(P134*H134,2)</f>
        <v>0</v>
      </c>
      <c r="L134" s="207"/>
      <c r="M134" s="35"/>
      <c r="N134" s="208" t="s">
        <v>1</v>
      </c>
      <c r="O134" s="209" t="s">
        <v>40</v>
      </c>
      <c r="P134" s="210">
        <f t="shared" ref="P134:P160" si="2">I134+J134</f>
        <v>0</v>
      </c>
      <c r="Q134" s="210">
        <f t="shared" ref="Q134:Q160" si="3">ROUND(I134*H134,2)</f>
        <v>0</v>
      </c>
      <c r="R134" s="210">
        <f t="shared" ref="R134:R160" si="4">ROUND(J134*H134,2)</f>
        <v>0</v>
      </c>
      <c r="S134" s="66"/>
      <c r="T134" s="211">
        <f t="shared" ref="T134:T160" si="5">S134*H134</f>
        <v>0</v>
      </c>
      <c r="U134" s="211">
        <v>0</v>
      </c>
      <c r="V134" s="211">
        <f t="shared" ref="V134:V160" si="6">U134*H134</f>
        <v>0</v>
      </c>
      <c r="W134" s="211">
        <v>0</v>
      </c>
      <c r="X134" s="212">
        <f t="shared" ref="X134:X160" si="7">W134*H134</f>
        <v>0</v>
      </c>
      <c r="Y134" s="30"/>
      <c r="Z134" s="30"/>
      <c r="AA134" s="30"/>
      <c r="AB134" s="30"/>
      <c r="AC134" s="30"/>
      <c r="AD134" s="30"/>
      <c r="AE134" s="30"/>
      <c r="AR134" s="213" t="s">
        <v>169</v>
      </c>
      <c r="AT134" s="213" t="s">
        <v>127</v>
      </c>
      <c r="AU134" s="213" t="s">
        <v>84</v>
      </c>
      <c r="AY134" s="14" t="s">
        <v>123</v>
      </c>
      <c r="BE134" s="214">
        <f t="shared" ref="BE134:BE160" si="8">IF(O134="základní",K134,0)</f>
        <v>0</v>
      </c>
      <c r="BF134" s="214">
        <f t="shared" ref="BF134:BF160" si="9">IF(O134="snížená",K134,0)</f>
        <v>0</v>
      </c>
      <c r="BG134" s="214">
        <f t="shared" ref="BG134:BG160" si="10">IF(O134="zákl. přenesená",K134,0)</f>
        <v>0</v>
      </c>
      <c r="BH134" s="214">
        <f t="shared" ref="BH134:BH160" si="11">IF(O134="sníž. přenesená",K134,0)</f>
        <v>0</v>
      </c>
      <c r="BI134" s="214">
        <f t="shared" ref="BI134:BI160" si="12">IF(O134="nulová",K134,0)</f>
        <v>0</v>
      </c>
      <c r="BJ134" s="14" t="s">
        <v>82</v>
      </c>
      <c r="BK134" s="214">
        <f t="shared" ref="BK134:BK160" si="13">ROUND(P134*H134,2)</f>
        <v>0</v>
      </c>
      <c r="BL134" s="14" t="s">
        <v>169</v>
      </c>
      <c r="BM134" s="213" t="s">
        <v>170</v>
      </c>
    </row>
    <row r="135" spans="1:65" s="2" customFormat="1" ht="21.75" customHeight="1">
      <c r="A135" s="30"/>
      <c r="B135" s="31"/>
      <c r="C135" s="200" t="s">
        <v>171</v>
      </c>
      <c r="D135" s="200" t="s">
        <v>127</v>
      </c>
      <c r="E135" s="201" t="s">
        <v>172</v>
      </c>
      <c r="F135" s="202" t="s">
        <v>173</v>
      </c>
      <c r="G135" s="203" t="s">
        <v>136</v>
      </c>
      <c r="H135" s="204">
        <v>40</v>
      </c>
      <c r="I135" s="205"/>
      <c r="J135" s="205"/>
      <c r="K135" s="206">
        <f t="shared" si="1"/>
        <v>0</v>
      </c>
      <c r="L135" s="207"/>
      <c r="M135" s="35"/>
      <c r="N135" s="208" t="s">
        <v>1</v>
      </c>
      <c r="O135" s="209" t="s">
        <v>40</v>
      </c>
      <c r="P135" s="210">
        <f t="shared" si="2"/>
        <v>0</v>
      </c>
      <c r="Q135" s="210">
        <f t="shared" si="3"/>
        <v>0</v>
      </c>
      <c r="R135" s="210">
        <f t="shared" si="4"/>
        <v>0</v>
      </c>
      <c r="S135" s="66"/>
      <c r="T135" s="211">
        <f t="shared" si="5"/>
        <v>0</v>
      </c>
      <c r="U135" s="211">
        <v>0</v>
      </c>
      <c r="V135" s="211">
        <f t="shared" si="6"/>
        <v>0</v>
      </c>
      <c r="W135" s="211">
        <v>0</v>
      </c>
      <c r="X135" s="212">
        <f t="shared" si="7"/>
        <v>0</v>
      </c>
      <c r="Y135" s="30"/>
      <c r="Z135" s="30"/>
      <c r="AA135" s="30"/>
      <c r="AB135" s="30"/>
      <c r="AC135" s="30"/>
      <c r="AD135" s="30"/>
      <c r="AE135" s="30"/>
      <c r="AR135" s="213" t="s">
        <v>169</v>
      </c>
      <c r="AT135" s="213" t="s">
        <v>127</v>
      </c>
      <c r="AU135" s="213" t="s">
        <v>84</v>
      </c>
      <c r="AY135" s="14" t="s">
        <v>123</v>
      </c>
      <c r="BE135" s="214">
        <f t="shared" si="8"/>
        <v>0</v>
      </c>
      <c r="BF135" s="214">
        <f t="shared" si="9"/>
        <v>0</v>
      </c>
      <c r="BG135" s="214">
        <f t="shared" si="10"/>
        <v>0</v>
      </c>
      <c r="BH135" s="214">
        <f t="shared" si="11"/>
        <v>0</v>
      </c>
      <c r="BI135" s="214">
        <f t="shared" si="12"/>
        <v>0</v>
      </c>
      <c r="BJ135" s="14" t="s">
        <v>82</v>
      </c>
      <c r="BK135" s="214">
        <f t="shared" si="13"/>
        <v>0</v>
      </c>
      <c r="BL135" s="14" t="s">
        <v>169</v>
      </c>
      <c r="BM135" s="213" t="s">
        <v>174</v>
      </c>
    </row>
    <row r="136" spans="1:65" s="2" customFormat="1" ht="21.75" customHeight="1">
      <c r="A136" s="30"/>
      <c r="B136" s="31"/>
      <c r="C136" s="215" t="s">
        <v>175</v>
      </c>
      <c r="D136" s="215" t="s">
        <v>176</v>
      </c>
      <c r="E136" s="216" t="s">
        <v>177</v>
      </c>
      <c r="F136" s="217" t="s">
        <v>178</v>
      </c>
      <c r="G136" s="218" t="s">
        <v>136</v>
      </c>
      <c r="H136" s="219">
        <v>40</v>
      </c>
      <c r="I136" s="220"/>
      <c r="J136" s="221"/>
      <c r="K136" s="222">
        <f t="shared" si="1"/>
        <v>0</v>
      </c>
      <c r="L136" s="223"/>
      <c r="M136" s="224"/>
      <c r="N136" s="225" t="s">
        <v>1</v>
      </c>
      <c r="O136" s="209" t="s">
        <v>40</v>
      </c>
      <c r="P136" s="210">
        <f t="shared" si="2"/>
        <v>0</v>
      </c>
      <c r="Q136" s="210">
        <f t="shared" si="3"/>
        <v>0</v>
      </c>
      <c r="R136" s="210">
        <f t="shared" si="4"/>
        <v>0</v>
      </c>
      <c r="S136" s="66"/>
      <c r="T136" s="211">
        <f t="shared" si="5"/>
        <v>0</v>
      </c>
      <c r="U136" s="211">
        <v>2.3000000000000001E-4</v>
      </c>
      <c r="V136" s="211">
        <f t="shared" si="6"/>
        <v>9.1999999999999998E-3</v>
      </c>
      <c r="W136" s="211">
        <v>0</v>
      </c>
      <c r="X136" s="212">
        <f t="shared" si="7"/>
        <v>0</v>
      </c>
      <c r="Y136" s="30"/>
      <c r="Z136" s="30"/>
      <c r="AA136" s="30"/>
      <c r="AB136" s="30"/>
      <c r="AC136" s="30"/>
      <c r="AD136" s="30"/>
      <c r="AE136" s="30"/>
      <c r="AR136" s="213" t="s">
        <v>179</v>
      </c>
      <c r="AT136" s="213" t="s">
        <v>176</v>
      </c>
      <c r="AU136" s="213" t="s">
        <v>84</v>
      </c>
      <c r="AY136" s="14" t="s">
        <v>123</v>
      </c>
      <c r="BE136" s="214">
        <f t="shared" si="8"/>
        <v>0</v>
      </c>
      <c r="BF136" s="214">
        <f t="shared" si="9"/>
        <v>0</v>
      </c>
      <c r="BG136" s="214">
        <f t="shared" si="10"/>
        <v>0</v>
      </c>
      <c r="BH136" s="214">
        <f t="shared" si="11"/>
        <v>0</v>
      </c>
      <c r="BI136" s="214">
        <f t="shared" si="12"/>
        <v>0</v>
      </c>
      <c r="BJ136" s="14" t="s">
        <v>82</v>
      </c>
      <c r="BK136" s="214">
        <f t="shared" si="13"/>
        <v>0</v>
      </c>
      <c r="BL136" s="14" t="s">
        <v>169</v>
      </c>
      <c r="BM136" s="213" t="s">
        <v>180</v>
      </c>
    </row>
    <row r="137" spans="1:65" s="2" customFormat="1" ht="16.5" customHeight="1">
      <c r="A137" s="30"/>
      <c r="B137" s="31"/>
      <c r="C137" s="200" t="s">
        <v>181</v>
      </c>
      <c r="D137" s="200" t="s">
        <v>127</v>
      </c>
      <c r="E137" s="201" t="s">
        <v>182</v>
      </c>
      <c r="F137" s="202" t="s">
        <v>183</v>
      </c>
      <c r="G137" s="203" t="s">
        <v>130</v>
      </c>
      <c r="H137" s="204">
        <v>2</v>
      </c>
      <c r="I137" s="205"/>
      <c r="J137" s="205"/>
      <c r="K137" s="206">
        <f t="shared" si="1"/>
        <v>0</v>
      </c>
      <c r="L137" s="207"/>
      <c r="M137" s="35"/>
      <c r="N137" s="208" t="s">
        <v>1</v>
      </c>
      <c r="O137" s="209" t="s">
        <v>40</v>
      </c>
      <c r="P137" s="210">
        <f t="shared" si="2"/>
        <v>0</v>
      </c>
      <c r="Q137" s="210">
        <f t="shared" si="3"/>
        <v>0</v>
      </c>
      <c r="R137" s="210">
        <f t="shared" si="4"/>
        <v>0</v>
      </c>
      <c r="S137" s="66"/>
      <c r="T137" s="211">
        <f t="shared" si="5"/>
        <v>0</v>
      </c>
      <c r="U137" s="211">
        <v>0</v>
      </c>
      <c r="V137" s="211">
        <f t="shared" si="6"/>
        <v>0</v>
      </c>
      <c r="W137" s="211">
        <v>0</v>
      </c>
      <c r="X137" s="212">
        <f t="shared" si="7"/>
        <v>0</v>
      </c>
      <c r="Y137" s="30"/>
      <c r="Z137" s="30"/>
      <c r="AA137" s="30"/>
      <c r="AB137" s="30"/>
      <c r="AC137" s="30"/>
      <c r="AD137" s="30"/>
      <c r="AE137" s="30"/>
      <c r="AR137" s="213" t="s">
        <v>169</v>
      </c>
      <c r="AT137" s="213" t="s">
        <v>127</v>
      </c>
      <c r="AU137" s="213" t="s">
        <v>84</v>
      </c>
      <c r="AY137" s="14" t="s">
        <v>123</v>
      </c>
      <c r="BE137" s="214">
        <f t="shared" si="8"/>
        <v>0</v>
      </c>
      <c r="BF137" s="214">
        <f t="shared" si="9"/>
        <v>0</v>
      </c>
      <c r="BG137" s="214">
        <f t="shared" si="10"/>
        <v>0</v>
      </c>
      <c r="BH137" s="214">
        <f t="shared" si="11"/>
        <v>0</v>
      </c>
      <c r="BI137" s="214">
        <f t="shared" si="12"/>
        <v>0</v>
      </c>
      <c r="BJ137" s="14" t="s">
        <v>82</v>
      </c>
      <c r="BK137" s="214">
        <f t="shared" si="13"/>
        <v>0</v>
      </c>
      <c r="BL137" s="14" t="s">
        <v>169</v>
      </c>
      <c r="BM137" s="213" t="s">
        <v>184</v>
      </c>
    </row>
    <row r="138" spans="1:65" s="2" customFormat="1" ht="16.5" customHeight="1">
      <c r="A138" s="30"/>
      <c r="B138" s="31"/>
      <c r="C138" s="215" t="s">
        <v>185</v>
      </c>
      <c r="D138" s="215" t="s">
        <v>176</v>
      </c>
      <c r="E138" s="216" t="s">
        <v>186</v>
      </c>
      <c r="F138" s="217" t="s">
        <v>187</v>
      </c>
      <c r="G138" s="218" t="s">
        <v>130</v>
      </c>
      <c r="H138" s="219">
        <v>1</v>
      </c>
      <c r="I138" s="220"/>
      <c r="J138" s="221"/>
      <c r="K138" s="222">
        <f t="shared" si="1"/>
        <v>0</v>
      </c>
      <c r="L138" s="223"/>
      <c r="M138" s="224"/>
      <c r="N138" s="225" t="s">
        <v>1</v>
      </c>
      <c r="O138" s="209" t="s">
        <v>40</v>
      </c>
      <c r="P138" s="210">
        <f t="shared" si="2"/>
        <v>0</v>
      </c>
      <c r="Q138" s="210">
        <f t="shared" si="3"/>
        <v>0</v>
      </c>
      <c r="R138" s="210">
        <f t="shared" si="4"/>
        <v>0</v>
      </c>
      <c r="S138" s="66"/>
      <c r="T138" s="211">
        <f t="shared" si="5"/>
        <v>0</v>
      </c>
      <c r="U138" s="211">
        <v>0</v>
      </c>
      <c r="V138" s="211">
        <f t="shared" si="6"/>
        <v>0</v>
      </c>
      <c r="W138" s="211">
        <v>0</v>
      </c>
      <c r="X138" s="212">
        <f t="shared" si="7"/>
        <v>0</v>
      </c>
      <c r="Y138" s="30"/>
      <c r="Z138" s="30"/>
      <c r="AA138" s="30"/>
      <c r="AB138" s="30"/>
      <c r="AC138" s="30"/>
      <c r="AD138" s="30"/>
      <c r="AE138" s="30"/>
      <c r="AR138" s="213" t="s">
        <v>179</v>
      </c>
      <c r="AT138" s="213" t="s">
        <v>176</v>
      </c>
      <c r="AU138" s="213" t="s">
        <v>84</v>
      </c>
      <c r="AY138" s="14" t="s">
        <v>123</v>
      </c>
      <c r="BE138" s="214">
        <f t="shared" si="8"/>
        <v>0</v>
      </c>
      <c r="BF138" s="214">
        <f t="shared" si="9"/>
        <v>0</v>
      </c>
      <c r="BG138" s="214">
        <f t="shared" si="10"/>
        <v>0</v>
      </c>
      <c r="BH138" s="214">
        <f t="shared" si="11"/>
        <v>0</v>
      </c>
      <c r="BI138" s="214">
        <f t="shared" si="12"/>
        <v>0</v>
      </c>
      <c r="BJ138" s="14" t="s">
        <v>82</v>
      </c>
      <c r="BK138" s="214">
        <f t="shared" si="13"/>
        <v>0</v>
      </c>
      <c r="BL138" s="14" t="s">
        <v>169</v>
      </c>
      <c r="BM138" s="213" t="s">
        <v>188</v>
      </c>
    </row>
    <row r="139" spans="1:65" s="2" customFormat="1" ht="16.5" customHeight="1">
      <c r="A139" s="30"/>
      <c r="B139" s="31"/>
      <c r="C139" s="215" t="s">
        <v>189</v>
      </c>
      <c r="D139" s="215" t="s">
        <v>176</v>
      </c>
      <c r="E139" s="216" t="s">
        <v>190</v>
      </c>
      <c r="F139" s="217" t="s">
        <v>191</v>
      </c>
      <c r="G139" s="218" t="s">
        <v>130</v>
      </c>
      <c r="H139" s="219">
        <v>1</v>
      </c>
      <c r="I139" s="220"/>
      <c r="J139" s="221"/>
      <c r="K139" s="222">
        <f t="shared" si="1"/>
        <v>0</v>
      </c>
      <c r="L139" s="223"/>
      <c r="M139" s="224"/>
      <c r="N139" s="225" t="s">
        <v>1</v>
      </c>
      <c r="O139" s="209" t="s">
        <v>40</v>
      </c>
      <c r="P139" s="210">
        <f t="shared" si="2"/>
        <v>0</v>
      </c>
      <c r="Q139" s="210">
        <f t="shared" si="3"/>
        <v>0</v>
      </c>
      <c r="R139" s="210">
        <f t="shared" si="4"/>
        <v>0</v>
      </c>
      <c r="S139" s="66"/>
      <c r="T139" s="211">
        <f t="shared" si="5"/>
        <v>0</v>
      </c>
      <c r="U139" s="211">
        <v>0</v>
      </c>
      <c r="V139" s="211">
        <f t="shared" si="6"/>
        <v>0</v>
      </c>
      <c r="W139" s="211">
        <v>0</v>
      </c>
      <c r="X139" s="212">
        <f t="shared" si="7"/>
        <v>0</v>
      </c>
      <c r="Y139" s="30"/>
      <c r="Z139" s="30"/>
      <c r="AA139" s="30"/>
      <c r="AB139" s="30"/>
      <c r="AC139" s="30"/>
      <c r="AD139" s="30"/>
      <c r="AE139" s="30"/>
      <c r="AR139" s="213" t="s">
        <v>179</v>
      </c>
      <c r="AT139" s="213" t="s">
        <v>176</v>
      </c>
      <c r="AU139" s="213" t="s">
        <v>84</v>
      </c>
      <c r="AY139" s="14" t="s">
        <v>123</v>
      </c>
      <c r="BE139" s="214">
        <f t="shared" si="8"/>
        <v>0</v>
      </c>
      <c r="BF139" s="214">
        <f t="shared" si="9"/>
        <v>0</v>
      </c>
      <c r="BG139" s="214">
        <f t="shared" si="10"/>
        <v>0</v>
      </c>
      <c r="BH139" s="214">
        <f t="shared" si="11"/>
        <v>0</v>
      </c>
      <c r="BI139" s="214">
        <f t="shared" si="12"/>
        <v>0</v>
      </c>
      <c r="BJ139" s="14" t="s">
        <v>82</v>
      </c>
      <c r="BK139" s="214">
        <f t="shared" si="13"/>
        <v>0</v>
      </c>
      <c r="BL139" s="14" t="s">
        <v>169</v>
      </c>
      <c r="BM139" s="213" t="s">
        <v>192</v>
      </c>
    </row>
    <row r="140" spans="1:65" s="2" customFormat="1" ht="16.5" customHeight="1">
      <c r="A140" s="30"/>
      <c r="B140" s="31"/>
      <c r="C140" s="200" t="s">
        <v>9</v>
      </c>
      <c r="D140" s="200" t="s">
        <v>127</v>
      </c>
      <c r="E140" s="201" t="s">
        <v>193</v>
      </c>
      <c r="F140" s="202" t="s">
        <v>194</v>
      </c>
      <c r="G140" s="203" t="s">
        <v>130</v>
      </c>
      <c r="H140" s="204">
        <v>1</v>
      </c>
      <c r="I140" s="205"/>
      <c r="J140" s="205"/>
      <c r="K140" s="206">
        <f t="shared" si="1"/>
        <v>0</v>
      </c>
      <c r="L140" s="207"/>
      <c r="M140" s="35"/>
      <c r="N140" s="208" t="s">
        <v>1</v>
      </c>
      <c r="O140" s="209" t="s">
        <v>40</v>
      </c>
      <c r="P140" s="210">
        <f t="shared" si="2"/>
        <v>0</v>
      </c>
      <c r="Q140" s="210">
        <f t="shared" si="3"/>
        <v>0</v>
      </c>
      <c r="R140" s="210">
        <f t="shared" si="4"/>
        <v>0</v>
      </c>
      <c r="S140" s="66"/>
      <c r="T140" s="211">
        <f t="shared" si="5"/>
        <v>0</v>
      </c>
      <c r="U140" s="211">
        <v>0</v>
      </c>
      <c r="V140" s="211">
        <f t="shared" si="6"/>
        <v>0</v>
      </c>
      <c r="W140" s="211">
        <v>0</v>
      </c>
      <c r="X140" s="212">
        <f t="shared" si="7"/>
        <v>0</v>
      </c>
      <c r="Y140" s="30"/>
      <c r="Z140" s="30"/>
      <c r="AA140" s="30"/>
      <c r="AB140" s="30"/>
      <c r="AC140" s="30"/>
      <c r="AD140" s="30"/>
      <c r="AE140" s="30"/>
      <c r="AR140" s="213" t="s">
        <v>169</v>
      </c>
      <c r="AT140" s="213" t="s">
        <v>127</v>
      </c>
      <c r="AU140" s="213" t="s">
        <v>84</v>
      </c>
      <c r="AY140" s="14" t="s">
        <v>123</v>
      </c>
      <c r="BE140" s="214">
        <f t="shared" si="8"/>
        <v>0</v>
      </c>
      <c r="BF140" s="214">
        <f t="shared" si="9"/>
        <v>0</v>
      </c>
      <c r="BG140" s="214">
        <f t="shared" si="10"/>
        <v>0</v>
      </c>
      <c r="BH140" s="214">
        <f t="shared" si="11"/>
        <v>0</v>
      </c>
      <c r="BI140" s="214">
        <f t="shared" si="12"/>
        <v>0</v>
      </c>
      <c r="BJ140" s="14" t="s">
        <v>82</v>
      </c>
      <c r="BK140" s="214">
        <f t="shared" si="13"/>
        <v>0</v>
      </c>
      <c r="BL140" s="14" t="s">
        <v>169</v>
      </c>
      <c r="BM140" s="213" t="s">
        <v>195</v>
      </c>
    </row>
    <row r="141" spans="1:65" s="2" customFormat="1" ht="16.5" customHeight="1">
      <c r="A141" s="30"/>
      <c r="B141" s="31"/>
      <c r="C141" s="215" t="s">
        <v>124</v>
      </c>
      <c r="D141" s="215" t="s">
        <v>176</v>
      </c>
      <c r="E141" s="216" t="s">
        <v>196</v>
      </c>
      <c r="F141" s="217" t="s">
        <v>197</v>
      </c>
      <c r="G141" s="218" t="s">
        <v>130</v>
      </c>
      <c r="H141" s="219">
        <v>1</v>
      </c>
      <c r="I141" s="220"/>
      <c r="J141" s="221"/>
      <c r="K141" s="222">
        <f t="shared" si="1"/>
        <v>0</v>
      </c>
      <c r="L141" s="223"/>
      <c r="M141" s="224"/>
      <c r="N141" s="225" t="s">
        <v>1</v>
      </c>
      <c r="O141" s="209" t="s">
        <v>40</v>
      </c>
      <c r="P141" s="210">
        <f t="shared" si="2"/>
        <v>0</v>
      </c>
      <c r="Q141" s="210">
        <f t="shared" si="3"/>
        <v>0</v>
      </c>
      <c r="R141" s="210">
        <f t="shared" si="4"/>
        <v>0</v>
      </c>
      <c r="S141" s="66"/>
      <c r="T141" s="211">
        <f t="shared" si="5"/>
        <v>0</v>
      </c>
      <c r="U141" s="211">
        <v>0</v>
      </c>
      <c r="V141" s="211">
        <f t="shared" si="6"/>
        <v>0</v>
      </c>
      <c r="W141" s="211">
        <v>0</v>
      </c>
      <c r="X141" s="212">
        <f t="shared" si="7"/>
        <v>0</v>
      </c>
      <c r="Y141" s="30"/>
      <c r="Z141" s="30"/>
      <c r="AA141" s="30"/>
      <c r="AB141" s="30"/>
      <c r="AC141" s="30"/>
      <c r="AD141" s="30"/>
      <c r="AE141" s="30"/>
      <c r="AR141" s="213" t="s">
        <v>198</v>
      </c>
      <c r="AT141" s="213" t="s">
        <v>176</v>
      </c>
      <c r="AU141" s="213" t="s">
        <v>84</v>
      </c>
      <c r="AY141" s="14" t="s">
        <v>123</v>
      </c>
      <c r="BE141" s="214">
        <f t="shared" si="8"/>
        <v>0</v>
      </c>
      <c r="BF141" s="214">
        <f t="shared" si="9"/>
        <v>0</v>
      </c>
      <c r="BG141" s="214">
        <f t="shared" si="10"/>
        <v>0</v>
      </c>
      <c r="BH141" s="214">
        <f t="shared" si="11"/>
        <v>0</v>
      </c>
      <c r="BI141" s="214">
        <f t="shared" si="12"/>
        <v>0</v>
      </c>
      <c r="BJ141" s="14" t="s">
        <v>82</v>
      </c>
      <c r="BK141" s="214">
        <f t="shared" si="13"/>
        <v>0</v>
      </c>
      <c r="BL141" s="14" t="s">
        <v>199</v>
      </c>
      <c r="BM141" s="213" t="s">
        <v>200</v>
      </c>
    </row>
    <row r="142" spans="1:65" s="2" customFormat="1" ht="16.5" customHeight="1">
      <c r="A142" s="30"/>
      <c r="B142" s="31"/>
      <c r="C142" s="200" t="s">
        <v>201</v>
      </c>
      <c r="D142" s="200" t="s">
        <v>127</v>
      </c>
      <c r="E142" s="201" t="s">
        <v>202</v>
      </c>
      <c r="F142" s="202" t="s">
        <v>203</v>
      </c>
      <c r="G142" s="203" t="s">
        <v>130</v>
      </c>
      <c r="H142" s="204">
        <v>3</v>
      </c>
      <c r="I142" s="205"/>
      <c r="J142" s="205"/>
      <c r="K142" s="206">
        <f t="shared" si="1"/>
        <v>0</v>
      </c>
      <c r="L142" s="207"/>
      <c r="M142" s="35"/>
      <c r="N142" s="208" t="s">
        <v>1</v>
      </c>
      <c r="O142" s="209" t="s">
        <v>40</v>
      </c>
      <c r="P142" s="210">
        <f t="shared" si="2"/>
        <v>0</v>
      </c>
      <c r="Q142" s="210">
        <f t="shared" si="3"/>
        <v>0</v>
      </c>
      <c r="R142" s="210">
        <f t="shared" si="4"/>
        <v>0</v>
      </c>
      <c r="S142" s="66"/>
      <c r="T142" s="211">
        <f t="shared" si="5"/>
        <v>0</v>
      </c>
      <c r="U142" s="211">
        <v>0</v>
      </c>
      <c r="V142" s="211">
        <f t="shared" si="6"/>
        <v>0</v>
      </c>
      <c r="W142" s="211">
        <v>0</v>
      </c>
      <c r="X142" s="212">
        <f t="shared" si="7"/>
        <v>0</v>
      </c>
      <c r="Y142" s="30"/>
      <c r="Z142" s="30"/>
      <c r="AA142" s="30"/>
      <c r="AB142" s="30"/>
      <c r="AC142" s="30"/>
      <c r="AD142" s="30"/>
      <c r="AE142" s="30"/>
      <c r="AR142" s="213" t="s">
        <v>199</v>
      </c>
      <c r="AT142" s="213" t="s">
        <v>127</v>
      </c>
      <c r="AU142" s="213" t="s">
        <v>84</v>
      </c>
      <c r="AY142" s="14" t="s">
        <v>123</v>
      </c>
      <c r="BE142" s="214">
        <f t="shared" si="8"/>
        <v>0</v>
      </c>
      <c r="BF142" s="214">
        <f t="shared" si="9"/>
        <v>0</v>
      </c>
      <c r="BG142" s="214">
        <f t="shared" si="10"/>
        <v>0</v>
      </c>
      <c r="BH142" s="214">
        <f t="shared" si="11"/>
        <v>0</v>
      </c>
      <c r="BI142" s="214">
        <f t="shared" si="12"/>
        <v>0</v>
      </c>
      <c r="BJ142" s="14" t="s">
        <v>82</v>
      </c>
      <c r="BK142" s="214">
        <f t="shared" si="13"/>
        <v>0</v>
      </c>
      <c r="BL142" s="14" t="s">
        <v>199</v>
      </c>
      <c r="BM142" s="213" t="s">
        <v>204</v>
      </c>
    </row>
    <row r="143" spans="1:65" s="2" customFormat="1" ht="16.5" customHeight="1">
      <c r="A143" s="30"/>
      <c r="B143" s="31"/>
      <c r="C143" s="215" t="s">
        <v>205</v>
      </c>
      <c r="D143" s="215" t="s">
        <v>176</v>
      </c>
      <c r="E143" s="216" t="s">
        <v>206</v>
      </c>
      <c r="F143" s="217" t="s">
        <v>207</v>
      </c>
      <c r="G143" s="218" t="s">
        <v>130</v>
      </c>
      <c r="H143" s="219">
        <v>1</v>
      </c>
      <c r="I143" s="220"/>
      <c r="J143" s="221"/>
      <c r="K143" s="222">
        <f t="shared" si="1"/>
        <v>0</v>
      </c>
      <c r="L143" s="223"/>
      <c r="M143" s="224"/>
      <c r="N143" s="225" t="s">
        <v>1</v>
      </c>
      <c r="O143" s="209" t="s">
        <v>40</v>
      </c>
      <c r="P143" s="210">
        <f t="shared" si="2"/>
        <v>0</v>
      </c>
      <c r="Q143" s="210">
        <f t="shared" si="3"/>
        <v>0</v>
      </c>
      <c r="R143" s="210">
        <f t="shared" si="4"/>
        <v>0</v>
      </c>
      <c r="S143" s="66"/>
      <c r="T143" s="211">
        <f t="shared" si="5"/>
        <v>0</v>
      </c>
      <c r="U143" s="211">
        <v>2.5000000000000001E-4</v>
      </c>
      <c r="V143" s="211">
        <f t="shared" si="6"/>
        <v>2.5000000000000001E-4</v>
      </c>
      <c r="W143" s="211">
        <v>0</v>
      </c>
      <c r="X143" s="212">
        <f t="shared" si="7"/>
        <v>0</v>
      </c>
      <c r="Y143" s="30"/>
      <c r="Z143" s="30"/>
      <c r="AA143" s="30"/>
      <c r="AB143" s="30"/>
      <c r="AC143" s="30"/>
      <c r="AD143" s="30"/>
      <c r="AE143" s="30"/>
      <c r="AR143" s="213" t="s">
        <v>198</v>
      </c>
      <c r="AT143" s="213" t="s">
        <v>176</v>
      </c>
      <c r="AU143" s="213" t="s">
        <v>84</v>
      </c>
      <c r="AY143" s="14" t="s">
        <v>123</v>
      </c>
      <c r="BE143" s="214">
        <f t="shared" si="8"/>
        <v>0</v>
      </c>
      <c r="BF143" s="214">
        <f t="shared" si="9"/>
        <v>0</v>
      </c>
      <c r="BG143" s="214">
        <f t="shared" si="10"/>
        <v>0</v>
      </c>
      <c r="BH143" s="214">
        <f t="shared" si="11"/>
        <v>0</v>
      </c>
      <c r="BI143" s="214">
        <f t="shared" si="12"/>
        <v>0</v>
      </c>
      <c r="BJ143" s="14" t="s">
        <v>82</v>
      </c>
      <c r="BK143" s="214">
        <f t="shared" si="13"/>
        <v>0</v>
      </c>
      <c r="BL143" s="14" t="s">
        <v>199</v>
      </c>
      <c r="BM143" s="213" t="s">
        <v>208</v>
      </c>
    </row>
    <row r="144" spans="1:65" s="2" customFormat="1" ht="16.5" customHeight="1">
      <c r="A144" s="30"/>
      <c r="B144" s="31"/>
      <c r="C144" s="215" t="s">
        <v>131</v>
      </c>
      <c r="D144" s="215" t="s">
        <v>176</v>
      </c>
      <c r="E144" s="216" t="s">
        <v>209</v>
      </c>
      <c r="F144" s="217" t="s">
        <v>210</v>
      </c>
      <c r="G144" s="218" t="s">
        <v>130</v>
      </c>
      <c r="H144" s="219">
        <v>2</v>
      </c>
      <c r="I144" s="220"/>
      <c r="J144" s="221"/>
      <c r="K144" s="222">
        <f t="shared" si="1"/>
        <v>0</v>
      </c>
      <c r="L144" s="223"/>
      <c r="M144" s="224"/>
      <c r="N144" s="225" t="s">
        <v>1</v>
      </c>
      <c r="O144" s="209" t="s">
        <v>40</v>
      </c>
      <c r="P144" s="210">
        <f t="shared" si="2"/>
        <v>0</v>
      </c>
      <c r="Q144" s="210">
        <f t="shared" si="3"/>
        <v>0</v>
      </c>
      <c r="R144" s="210">
        <f t="shared" si="4"/>
        <v>0</v>
      </c>
      <c r="S144" s="66"/>
      <c r="T144" s="211">
        <f t="shared" si="5"/>
        <v>0</v>
      </c>
      <c r="U144" s="211">
        <v>2.1000000000000001E-4</v>
      </c>
      <c r="V144" s="211">
        <f t="shared" si="6"/>
        <v>4.2000000000000002E-4</v>
      </c>
      <c r="W144" s="211">
        <v>0</v>
      </c>
      <c r="X144" s="212">
        <f t="shared" si="7"/>
        <v>0</v>
      </c>
      <c r="Y144" s="30"/>
      <c r="Z144" s="30"/>
      <c r="AA144" s="30"/>
      <c r="AB144" s="30"/>
      <c r="AC144" s="30"/>
      <c r="AD144" s="30"/>
      <c r="AE144" s="30"/>
      <c r="AR144" s="213" t="s">
        <v>198</v>
      </c>
      <c r="AT144" s="213" t="s">
        <v>176</v>
      </c>
      <c r="AU144" s="213" t="s">
        <v>84</v>
      </c>
      <c r="AY144" s="14" t="s">
        <v>123</v>
      </c>
      <c r="BE144" s="214">
        <f t="shared" si="8"/>
        <v>0</v>
      </c>
      <c r="BF144" s="214">
        <f t="shared" si="9"/>
        <v>0</v>
      </c>
      <c r="BG144" s="214">
        <f t="shared" si="10"/>
        <v>0</v>
      </c>
      <c r="BH144" s="214">
        <f t="shared" si="11"/>
        <v>0</v>
      </c>
      <c r="BI144" s="214">
        <f t="shared" si="12"/>
        <v>0</v>
      </c>
      <c r="BJ144" s="14" t="s">
        <v>82</v>
      </c>
      <c r="BK144" s="214">
        <f t="shared" si="13"/>
        <v>0</v>
      </c>
      <c r="BL144" s="14" t="s">
        <v>199</v>
      </c>
      <c r="BM144" s="213" t="s">
        <v>211</v>
      </c>
    </row>
    <row r="145" spans="1:65" s="2" customFormat="1" ht="33" customHeight="1">
      <c r="A145" s="30"/>
      <c r="B145" s="31"/>
      <c r="C145" s="200" t="s">
        <v>82</v>
      </c>
      <c r="D145" s="200" t="s">
        <v>127</v>
      </c>
      <c r="E145" s="201" t="s">
        <v>212</v>
      </c>
      <c r="F145" s="202" t="s">
        <v>213</v>
      </c>
      <c r="G145" s="203" t="s">
        <v>136</v>
      </c>
      <c r="H145" s="204">
        <v>20</v>
      </c>
      <c r="I145" s="205"/>
      <c r="J145" s="205"/>
      <c r="K145" s="206">
        <f t="shared" si="1"/>
        <v>0</v>
      </c>
      <c r="L145" s="207"/>
      <c r="M145" s="35"/>
      <c r="N145" s="208" t="s">
        <v>1</v>
      </c>
      <c r="O145" s="209" t="s">
        <v>40</v>
      </c>
      <c r="P145" s="210">
        <f t="shared" si="2"/>
        <v>0</v>
      </c>
      <c r="Q145" s="210">
        <f t="shared" si="3"/>
        <v>0</v>
      </c>
      <c r="R145" s="210">
        <f t="shared" si="4"/>
        <v>0</v>
      </c>
      <c r="S145" s="66"/>
      <c r="T145" s="211">
        <f t="shared" si="5"/>
        <v>0</v>
      </c>
      <c r="U145" s="211">
        <v>0</v>
      </c>
      <c r="V145" s="211">
        <f t="shared" si="6"/>
        <v>0</v>
      </c>
      <c r="W145" s="211">
        <v>0</v>
      </c>
      <c r="X145" s="212">
        <f t="shared" si="7"/>
        <v>0</v>
      </c>
      <c r="Y145" s="30"/>
      <c r="Z145" s="30"/>
      <c r="AA145" s="30"/>
      <c r="AB145" s="30"/>
      <c r="AC145" s="30"/>
      <c r="AD145" s="30"/>
      <c r="AE145" s="30"/>
      <c r="AR145" s="213" t="s">
        <v>199</v>
      </c>
      <c r="AT145" s="213" t="s">
        <v>127</v>
      </c>
      <c r="AU145" s="213" t="s">
        <v>84</v>
      </c>
      <c r="AY145" s="14" t="s">
        <v>123</v>
      </c>
      <c r="BE145" s="214">
        <f t="shared" si="8"/>
        <v>0</v>
      </c>
      <c r="BF145" s="214">
        <f t="shared" si="9"/>
        <v>0</v>
      </c>
      <c r="BG145" s="214">
        <f t="shared" si="10"/>
        <v>0</v>
      </c>
      <c r="BH145" s="214">
        <f t="shared" si="11"/>
        <v>0</v>
      </c>
      <c r="BI145" s="214">
        <f t="shared" si="12"/>
        <v>0</v>
      </c>
      <c r="BJ145" s="14" t="s">
        <v>82</v>
      </c>
      <c r="BK145" s="214">
        <f t="shared" si="13"/>
        <v>0</v>
      </c>
      <c r="BL145" s="14" t="s">
        <v>199</v>
      </c>
      <c r="BM145" s="213" t="s">
        <v>214</v>
      </c>
    </row>
    <row r="146" spans="1:65" s="2" customFormat="1" ht="16.5" customHeight="1">
      <c r="A146" s="30"/>
      <c r="B146" s="31"/>
      <c r="C146" s="215" t="s">
        <v>84</v>
      </c>
      <c r="D146" s="215" t="s">
        <v>176</v>
      </c>
      <c r="E146" s="216" t="s">
        <v>215</v>
      </c>
      <c r="F146" s="217" t="s">
        <v>216</v>
      </c>
      <c r="G146" s="218" t="s">
        <v>217</v>
      </c>
      <c r="H146" s="219">
        <v>20</v>
      </c>
      <c r="I146" s="220"/>
      <c r="J146" s="221"/>
      <c r="K146" s="222">
        <f t="shared" si="1"/>
        <v>0</v>
      </c>
      <c r="L146" s="223"/>
      <c r="M146" s="224"/>
      <c r="N146" s="225" t="s">
        <v>1</v>
      </c>
      <c r="O146" s="209" t="s">
        <v>40</v>
      </c>
      <c r="P146" s="210">
        <f t="shared" si="2"/>
        <v>0</v>
      </c>
      <c r="Q146" s="210">
        <f t="shared" si="3"/>
        <v>0</v>
      </c>
      <c r="R146" s="210">
        <f t="shared" si="4"/>
        <v>0</v>
      </c>
      <c r="S146" s="66"/>
      <c r="T146" s="211">
        <f t="shared" si="5"/>
        <v>0</v>
      </c>
      <c r="U146" s="211">
        <v>1E-3</v>
      </c>
      <c r="V146" s="211">
        <f t="shared" si="6"/>
        <v>0.02</v>
      </c>
      <c r="W146" s="211">
        <v>0</v>
      </c>
      <c r="X146" s="212">
        <f t="shared" si="7"/>
        <v>0</v>
      </c>
      <c r="Y146" s="30"/>
      <c r="Z146" s="30"/>
      <c r="AA146" s="30"/>
      <c r="AB146" s="30"/>
      <c r="AC146" s="30"/>
      <c r="AD146" s="30"/>
      <c r="AE146" s="30"/>
      <c r="AR146" s="213" t="s">
        <v>218</v>
      </c>
      <c r="AT146" s="213" t="s">
        <v>176</v>
      </c>
      <c r="AU146" s="213" t="s">
        <v>84</v>
      </c>
      <c r="AY146" s="14" t="s">
        <v>123</v>
      </c>
      <c r="BE146" s="214">
        <f t="shared" si="8"/>
        <v>0</v>
      </c>
      <c r="BF146" s="214">
        <f t="shared" si="9"/>
        <v>0</v>
      </c>
      <c r="BG146" s="214">
        <f t="shared" si="10"/>
        <v>0</v>
      </c>
      <c r="BH146" s="214">
        <f t="shared" si="11"/>
        <v>0</v>
      </c>
      <c r="BI146" s="214">
        <f t="shared" si="12"/>
        <v>0</v>
      </c>
      <c r="BJ146" s="14" t="s">
        <v>82</v>
      </c>
      <c r="BK146" s="214">
        <f t="shared" si="13"/>
        <v>0</v>
      </c>
      <c r="BL146" s="14" t="s">
        <v>218</v>
      </c>
      <c r="BM146" s="213" t="s">
        <v>219</v>
      </c>
    </row>
    <row r="147" spans="1:65" s="2" customFormat="1" ht="16.5" customHeight="1">
      <c r="A147" s="30"/>
      <c r="B147" s="31"/>
      <c r="C147" s="215" t="s">
        <v>220</v>
      </c>
      <c r="D147" s="215" t="s">
        <v>176</v>
      </c>
      <c r="E147" s="216" t="s">
        <v>221</v>
      </c>
      <c r="F147" s="217" t="s">
        <v>222</v>
      </c>
      <c r="G147" s="218" t="s">
        <v>130</v>
      </c>
      <c r="H147" s="219">
        <v>15</v>
      </c>
      <c r="I147" s="220"/>
      <c r="J147" s="221"/>
      <c r="K147" s="222">
        <f t="shared" si="1"/>
        <v>0</v>
      </c>
      <c r="L147" s="223"/>
      <c r="M147" s="224"/>
      <c r="N147" s="225" t="s">
        <v>1</v>
      </c>
      <c r="O147" s="209" t="s">
        <v>40</v>
      </c>
      <c r="P147" s="210">
        <f t="shared" si="2"/>
        <v>0</v>
      </c>
      <c r="Q147" s="210">
        <f t="shared" si="3"/>
        <v>0</v>
      </c>
      <c r="R147" s="210">
        <f t="shared" si="4"/>
        <v>0</v>
      </c>
      <c r="S147" s="66"/>
      <c r="T147" s="211">
        <f t="shared" si="5"/>
        <v>0</v>
      </c>
      <c r="U147" s="211">
        <v>4.2999999999999999E-4</v>
      </c>
      <c r="V147" s="211">
        <f t="shared" si="6"/>
        <v>6.45E-3</v>
      </c>
      <c r="W147" s="211">
        <v>0</v>
      </c>
      <c r="X147" s="212">
        <f t="shared" si="7"/>
        <v>0</v>
      </c>
      <c r="Y147" s="30"/>
      <c r="Z147" s="30"/>
      <c r="AA147" s="30"/>
      <c r="AB147" s="30"/>
      <c r="AC147" s="30"/>
      <c r="AD147" s="30"/>
      <c r="AE147" s="30"/>
      <c r="AR147" s="213" t="s">
        <v>198</v>
      </c>
      <c r="AT147" s="213" t="s">
        <v>176</v>
      </c>
      <c r="AU147" s="213" t="s">
        <v>84</v>
      </c>
      <c r="AY147" s="14" t="s">
        <v>123</v>
      </c>
      <c r="BE147" s="214">
        <f t="shared" si="8"/>
        <v>0</v>
      </c>
      <c r="BF147" s="214">
        <f t="shared" si="9"/>
        <v>0</v>
      </c>
      <c r="BG147" s="214">
        <f t="shared" si="10"/>
        <v>0</v>
      </c>
      <c r="BH147" s="214">
        <f t="shared" si="11"/>
        <v>0</v>
      </c>
      <c r="BI147" s="214">
        <f t="shared" si="12"/>
        <v>0</v>
      </c>
      <c r="BJ147" s="14" t="s">
        <v>82</v>
      </c>
      <c r="BK147" s="214">
        <f t="shared" si="13"/>
        <v>0</v>
      </c>
      <c r="BL147" s="14" t="s">
        <v>199</v>
      </c>
      <c r="BM147" s="213" t="s">
        <v>223</v>
      </c>
    </row>
    <row r="148" spans="1:65" s="2" customFormat="1" ht="21.75" customHeight="1">
      <c r="A148" s="30"/>
      <c r="B148" s="31"/>
      <c r="C148" s="200" t="s">
        <v>224</v>
      </c>
      <c r="D148" s="200" t="s">
        <v>127</v>
      </c>
      <c r="E148" s="201" t="s">
        <v>225</v>
      </c>
      <c r="F148" s="202" t="s">
        <v>226</v>
      </c>
      <c r="G148" s="203" t="s">
        <v>136</v>
      </c>
      <c r="H148" s="204">
        <v>110</v>
      </c>
      <c r="I148" s="205"/>
      <c r="J148" s="205"/>
      <c r="K148" s="206">
        <f t="shared" si="1"/>
        <v>0</v>
      </c>
      <c r="L148" s="207"/>
      <c r="M148" s="35"/>
      <c r="N148" s="208" t="s">
        <v>1</v>
      </c>
      <c r="O148" s="209" t="s">
        <v>40</v>
      </c>
      <c r="P148" s="210">
        <f t="shared" si="2"/>
        <v>0</v>
      </c>
      <c r="Q148" s="210">
        <f t="shared" si="3"/>
        <v>0</v>
      </c>
      <c r="R148" s="210">
        <f t="shared" si="4"/>
        <v>0</v>
      </c>
      <c r="S148" s="66"/>
      <c r="T148" s="211">
        <f t="shared" si="5"/>
        <v>0</v>
      </c>
      <c r="U148" s="211">
        <v>0</v>
      </c>
      <c r="V148" s="211">
        <f t="shared" si="6"/>
        <v>0</v>
      </c>
      <c r="W148" s="211">
        <v>0</v>
      </c>
      <c r="X148" s="212">
        <f t="shared" si="7"/>
        <v>0</v>
      </c>
      <c r="Y148" s="30"/>
      <c r="Z148" s="30"/>
      <c r="AA148" s="30"/>
      <c r="AB148" s="30"/>
      <c r="AC148" s="30"/>
      <c r="AD148" s="30"/>
      <c r="AE148" s="30"/>
      <c r="AR148" s="213" t="s">
        <v>169</v>
      </c>
      <c r="AT148" s="213" t="s">
        <v>127</v>
      </c>
      <c r="AU148" s="213" t="s">
        <v>84</v>
      </c>
      <c r="AY148" s="14" t="s">
        <v>123</v>
      </c>
      <c r="BE148" s="214">
        <f t="shared" si="8"/>
        <v>0</v>
      </c>
      <c r="BF148" s="214">
        <f t="shared" si="9"/>
        <v>0</v>
      </c>
      <c r="BG148" s="214">
        <f t="shared" si="10"/>
        <v>0</v>
      </c>
      <c r="BH148" s="214">
        <f t="shared" si="11"/>
        <v>0</v>
      </c>
      <c r="BI148" s="214">
        <f t="shared" si="12"/>
        <v>0</v>
      </c>
      <c r="BJ148" s="14" t="s">
        <v>82</v>
      </c>
      <c r="BK148" s="214">
        <f t="shared" si="13"/>
        <v>0</v>
      </c>
      <c r="BL148" s="14" t="s">
        <v>169</v>
      </c>
      <c r="BM148" s="213" t="s">
        <v>227</v>
      </c>
    </row>
    <row r="149" spans="1:65" s="2" customFormat="1" ht="16.5" customHeight="1">
      <c r="A149" s="30"/>
      <c r="B149" s="31"/>
      <c r="C149" s="215" t="s">
        <v>228</v>
      </c>
      <c r="D149" s="215" t="s">
        <v>176</v>
      </c>
      <c r="E149" s="216" t="s">
        <v>229</v>
      </c>
      <c r="F149" s="217" t="s">
        <v>230</v>
      </c>
      <c r="G149" s="218" t="s">
        <v>231</v>
      </c>
      <c r="H149" s="219">
        <v>0.11</v>
      </c>
      <c r="I149" s="220"/>
      <c r="J149" s="221"/>
      <c r="K149" s="222">
        <f t="shared" si="1"/>
        <v>0</v>
      </c>
      <c r="L149" s="223"/>
      <c r="M149" s="224"/>
      <c r="N149" s="225" t="s">
        <v>1</v>
      </c>
      <c r="O149" s="209" t="s">
        <v>40</v>
      </c>
      <c r="P149" s="210">
        <f t="shared" si="2"/>
        <v>0</v>
      </c>
      <c r="Q149" s="210">
        <f t="shared" si="3"/>
        <v>0</v>
      </c>
      <c r="R149" s="210">
        <f t="shared" si="4"/>
        <v>0</v>
      </c>
      <c r="S149" s="66"/>
      <c r="T149" s="211">
        <f t="shared" si="5"/>
        <v>0</v>
      </c>
      <c r="U149" s="211">
        <v>0.12</v>
      </c>
      <c r="V149" s="211">
        <f t="shared" si="6"/>
        <v>1.32E-2</v>
      </c>
      <c r="W149" s="211">
        <v>0</v>
      </c>
      <c r="X149" s="212">
        <f t="shared" si="7"/>
        <v>0</v>
      </c>
      <c r="Y149" s="30"/>
      <c r="Z149" s="30"/>
      <c r="AA149" s="30"/>
      <c r="AB149" s="30"/>
      <c r="AC149" s="30"/>
      <c r="AD149" s="30"/>
      <c r="AE149" s="30"/>
      <c r="AR149" s="213" t="s">
        <v>179</v>
      </c>
      <c r="AT149" s="213" t="s">
        <v>176</v>
      </c>
      <c r="AU149" s="213" t="s">
        <v>84</v>
      </c>
      <c r="AY149" s="14" t="s">
        <v>123</v>
      </c>
      <c r="BE149" s="214">
        <f t="shared" si="8"/>
        <v>0</v>
      </c>
      <c r="BF149" s="214">
        <f t="shared" si="9"/>
        <v>0</v>
      </c>
      <c r="BG149" s="214">
        <f t="shared" si="10"/>
        <v>0</v>
      </c>
      <c r="BH149" s="214">
        <f t="shared" si="11"/>
        <v>0</v>
      </c>
      <c r="BI149" s="214">
        <f t="shared" si="12"/>
        <v>0</v>
      </c>
      <c r="BJ149" s="14" t="s">
        <v>82</v>
      </c>
      <c r="BK149" s="214">
        <f t="shared" si="13"/>
        <v>0</v>
      </c>
      <c r="BL149" s="14" t="s">
        <v>169</v>
      </c>
      <c r="BM149" s="213" t="s">
        <v>232</v>
      </c>
    </row>
    <row r="150" spans="1:65" s="2" customFormat="1" ht="21.75" customHeight="1">
      <c r="A150" s="30"/>
      <c r="B150" s="31"/>
      <c r="C150" s="200" t="s">
        <v>233</v>
      </c>
      <c r="D150" s="200" t="s">
        <v>127</v>
      </c>
      <c r="E150" s="201" t="s">
        <v>234</v>
      </c>
      <c r="F150" s="202" t="s">
        <v>235</v>
      </c>
      <c r="G150" s="203" t="s">
        <v>130</v>
      </c>
      <c r="H150" s="204">
        <v>9</v>
      </c>
      <c r="I150" s="205"/>
      <c r="J150" s="205"/>
      <c r="K150" s="206">
        <f t="shared" si="1"/>
        <v>0</v>
      </c>
      <c r="L150" s="207"/>
      <c r="M150" s="35"/>
      <c r="N150" s="208" t="s">
        <v>1</v>
      </c>
      <c r="O150" s="209" t="s">
        <v>40</v>
      </c>
      <c r="P150" s="210">
        <f t="shared" si="2"/>
        <v>0</v>
      </c>
      <c r="Q150" s="210">
        <f t="shared" si="3"/>
        <v>0</v>
      </c>
      <c r="R150" s="210">
        <f t="shared" si="4"/>
        <v>0</v>
      </c>
      <c r="S150" s="66"/>
      <c r="T150" s="211">
        <f t="shared" si="5"/>
        <v>0</v>
      </c>
      <c r="U150" s="211">
        <v>0</v>
      </c>
      <c r="V150" s="211">
        <f t="shared" si="6"/>
        <v>0</v>
      </c>
      <c r="W150" s="211">
        <v>0</v>
      </c>
      <c r="X150" s="212">
        <f t="shared" si="7"/>
        <v>0</v>
      </c>
      <c r="Y150" s="30"/>
      <c r="Z150" s="30"/>
      <c r="AA150" s="30"/>
      <c r="AB150" s="30"/>
      <c r="AC150" s="30"/>
      <c r="AD150" s="30"/>
      <c r="AE150" s="30"/>
      <c r="AR150" s="213" t="s">
        <v>169</v>
      </c>
      <c r="AT150" s="213" t="s">
        <v>127</v>
      </c>
      <c r="AU150" s="213" t="s">
        <v>84</v>
      </c>
      <c r="AY150" s="14" t="s">
        <v>123</v>
      </c>
      <c r="BE150" s="214">
        <f t="shared" si="8"/>
        <v>0</v>
      </c>
      <c r="BF150" s="214">
        <f t="shared" si="9"/>
        <v>0</v>
      </c>
      <c r="BG150" s="214">
        <f t="shared" si="10"/>
        <v>0</v>
      </c>
      <c r="BH150" s="214">
        <f t="shared" si="11"/>
        <v>0</v>
      </c>
      <c r="BI150" s="214">
        <f t="shared" si="12"/>
        <v>0</v>
      </c>
      <c r="BJ150" s="14" t="s">
        <v>82</v>
      </c>
      <c r="BK150" s="214">
        <f t="shared" si="13"/>
        <v>0</v>
      </c>
      <c r="BL150" s="14" t="s">
        <v>169</v>
      </c>
      <c r="BM150" s="213" t="s">
        <v>236</v>
      </c>
    </row>
    <row r="151" spans="1:65" s="2" customFormat="1" ht="21.75" customHeight="1">
      <c r="A151" s="30"/>
      <c r="B151" s="31"/>
      <c r="C151" s="200" t="s">
        <v>237</v>
      </c>
      <c r="D151" s="200" t="s">
        <v>127</v>
      </c>
      <c r="E151" s="201" t="s">
        <v>238</v>
      </c>
      <c r="F151" s="202" t="s">
        <v>239</v>
      </c>
      <c r="G151" s="203" t="s">
        <v>130</v>
      </c>
      <c r="H151" s="204">
        <v>2</v>
      </c>
      <c r="I151" s="205"/>
      <c r="J151" s="205"/>
      <c r="K151" s="206">
        <f t="shared" si="1"/>
        <v>0</v>
      </c>
      <c r="L151" s="207"/>
      <c r="M151" s="35"/>
      <c r="N151" s="208" t="s">
        <v>1</v>
      </c>
      <c r="O151" s="209" t="s">
        <v>40</v>
      </c>
      <c r="P151" s="210">
        <f t="shared" si="2"/>
        <v>0</v>
      </c>
      <c r="Q151" s="210">
        <f t="shared" si="3"/>
        <v>0</v>
      </c>
      <c r="R151" s="210">
        <f t="shared" si="4"/>
        <v>0</v>
      </c>
      <c r="S151" s="66"/>
      <c r="T151" s="211">
        <f t="shared" si="5"/>
        <v>0</v>
      </c>
      <c r="U151" s="211">
        <v>0</v>
      </c>
      <c r="V151" s="211">
        <f t="shared" si="6"/>
        <v>0</v>
      </c>
      <c r="W151" s="211">
        <v>0</v>
      </c>
      <c r="X151" s="212">
        <f t="shared" si="7"/>
        <v>0</v>
      </c>
      <c r="Y151" s="30"/>
      <c r="Z151" s="30"/>
      <c r="AA151" s="30"/>
      <c r="AB151" s="30"/>
      <c r="AC151" s="30"/>
      <c r="AD151" s="30"/>
      <c r="AE151" s="30"/>
      <c r="AR151" s="213" t="s">
        <v>169</v>
      </c>
      <c r="AT151" s="213" t="s">
        <v>127</v>
      </c>
      <c r="AU151" s="213" t="s">
        <v>84</v>
      </c>
      <c r="AY151" s="14" t="s">
        <v>123</v>
      </c>
      <c r="BE151" s="214">
        <f t="shared" si="8"/>
        <v>0</v>
      </c>
      <c r="BF151" s="214">
        <f t="shared" si="9"/>
        <v>0</v>
      </c>
      <c r="BG151" s="214">
        <f t="shared" si="10"/>
        <v>0</v>
      </c>
      <c r="BH151" s="214">
        <f t="shared" si="11"/>
        <v>0</v>
      </c>
      <c r="BI151" s="214">
        <f t="shared" si="12"/>
        <v>0</v>
      </c>
      <c r="BJ151" s="14" t="s">
        <v>82</v>
      </c>
      <c r="BK151" s="214">
        <f t="shared" si="13"/>
        <v>0</v>
      </c>
      <c r="BL151" s="14" t="s">
        <v>169</v>
      </c>
      <c r="BM151" s="213" t="s">
        <v>240</v>
      </c>
    </row>
    <row r="152" spans="1:65" s="2" customFormat="1" ht="16.5" customHeight="1">
      <c r="A152" s="30"/>
      <c r="B152" s="31"/>
      <c r="C152" s="215" t="s">
        <v>8</v>
      </c>
      <c r="D152" s="215" t="s">
        <v>176</v>
      </c>
      <c r="E152" s="216" t="s">
        <v>241</v>
      </c>
      <c r="F152" s="217" t="s">
        <v>242</v>
      </c>
      <c r="G152" s="218" t="s">
        <v>130</v>
      </c>
      <c r="H152" s="219">
        <v>2</v>
      </c>
      <c r="I152" s="220"/>
      <c r="J152" s="221"/>
      <c r="K152" s="222">
        <f t="shared" si="1"/>
        <v>0</v>
      </c>
      <c r="L152" s="223"/>
      <c r="M152" s="224"/>
      <c r="N152" s="225" t="s">
        <v>1</v>
      </c>
      <c r="O152" s="209" t="s">
        <v>40</v>
      </c>
      <c r="P152" s="210">
        <f t="shared" si="2"/>
        <v>0</v>
      </c>
      <c r="Q152" s="210">
        <f t="shared" si="3"/>
        <v>0</v>
      </c>
      <c r="R152" s="210">
        <f t="shared" si="4"/>
        <v>0</v>
      </c>
      <c r="S152" s="66"/>
      <c r="T152" s="211">
        <f t="shared" si="5"/>
        <v>0</v>
      </c>
      <c r="U152" s="211">
        <v>1E-4</v>
      </c>
      <c r="V152" s="211">
        <f t="shared" si="6"/>
        <v>2.0000000000000001E-4</v>
      </c>
      <c r="W152" s="211">
        <v>0</v>
      </c>
      <c r="X152" s="212">
        <f t="shared" si="7"/>
        <v>0</v>
      </c>
      <c r="Y152" s="30"/>
      <c r="Z152" s="30"/>
      <c r="AA152" s="30"/>
      <c r="AB152" s="30"/>
      <c r="AC152" s="30"/>
      <c r="AD152" s="30"/>
      <c r="AE152" s="30"/>
      <c r="AR152" s="213" t="s">
        <v>179</v>
      </c>
      <c r="AT152" s="213" t="s">
        <v>176</v>
      </c>
      <c r="AU152" s="213" t="s">
        <v>84</v>
      </c>
      <c r="AY152" s="14" t="s">
        <v>123</v>
      </c>
      <c r="BE152" s="214">
        <f t="shared" si="8"/>
        <v>0</v>
      </c>
      <c r="BF152" s="214">
        <f t="shared" si="9"/>
        <v>0</v>
      </c>
      <c r="BG152" s="214">
        <f t="shared" si="10"/>
        <v>0</v>
      </c>
      <c r="BH152" s="214">
        <f t="shared" si="11"/>
        <v>0</v>
      </c>
      <c r="BI152" s="214">
        <f t="shared" si="12"/>
        <v>0</v>
      </c>
      <c r="BJ152" s="14" t="s">
        <v>82</v>
      </c>
      <c r="BK152" s="214">
        <f t="shared" si="13"/>
        <v>0</v>
      </c>
      <c r="BL152" s="14" t="s">
        <v>169</v>
      </c>
      <c r="BM152" s="213" t="s">
        <v>243</v>
      </c>
    </row>
    <row r="153" spans="1:65" s="2" customFormat="1" ht="21.75" customHeight="1">
      <c r="A153" s="30"/>
      <c r="B153" s="31"/>
      <c r="C153" s="200" t="s">
        <v>244</v>
      </c>
      <c r="D153" s="200" t="s">
        <v>127</v>
      </c>
      <c r="E153" s="201" t="s">
        <v>245</v>
      </c>
      <c r="F153" s="202" t="s">
        <v>246</v>
      </c>
      <c r="G153" s="203" t="s">
        <v>130</v>
      </c>
      <c r="H153" s="204">
        <v>2</v>
      </c>
      <c r="I153" s="205"/>
      <c r="J153" s="205"/>
      <c r="K153" s="206">
        <f t="shared" si="1"/>
        <v>0</v>
      </c>
      <c r="L153" s="207"/>
      <c r="M153" s="35"/>
      <c r="N153" s="208" t="s">
        <v>1</v>
      </c>
      <c r="O153" s="209" t="s">
        <v>40</v>
      </c>
      <c r="P153" s="210">
        <f t="shared" si="2"/>
        <v>0</v>
      </c>
      <c r="Q153" s="210">
        <f t="shared" si="3"/>
        <v>0</v>
      </c>
      <c r="R153" s="210">
        <f t="shared" si="4"/>
        <v>0</v>
      </c>
      <c r="S153" s="66"/>
      <c r="T153" s="211">
        <f t="shared" si="5"/>
        <v>0</v>
      </c>
      <c r="U153" s="211">
        <v>0</v>
      </c>
      <c r="V153" s="211">
        <f t="shared" si="6"/>
        <v>0</v>
      </c>
      <c r="W153" s="211">
        <v>0</v>
      </c>
      <c r="X153" s="212">
        <f t="shared" si="7"/>
        <v>0</v>
      </c>
      <c r="Y153" s="30"/>
      <c r="Z153" s="30"/>
      <c r="AA153" s="30"/>
      <c r="AB153" s="30"/>
      <c r="AC153" s="30"/>
      <c r="AD153" s="30"/>
      <c r="AE153" s="30"/>
      <c r="AR153" s="213" t="s">
        <v>169</v>
      </c>
      <c r="AT153" s="213" t="s">
        <v>127</v>
      </c>
      <c r="AU153" s="213" t="s">
        <v>84</v>
      </c>
      <c r="AY153" s="14" t="s">
        <v>123</v>
      </c>
      <c r="BE153" s="214">
        <f t="shared" si="8"/>
        <v>0</v>
      </c>
      <c r="BF153" s="214">
        <f t="shared" si="9"/>
        <v>0</v>
      </c>
      <c r="BG153" s="214">
        <f t="shared" si="10"/>
        <v>0</v>
      </c>
      <c r="BH153" s="214">
        <f t="shared" si="11"/>
        <v>0</v>
      </c>
      <c r="BI153" s="214">
        <f t="shared" si="12"/>
        <v>0</v>
      </c>
      <c r="BJ153" s="14" t="s">
        <v>82</v>
      </c>
      <c r="BK153" s="214">
        <f t="shared" si="13"/>
        <v>0</v>
      </c>
      <c r="BL153" s="14" t="s">
        <v>169</v>
      </c>
      <c r="BM153" s="213" t="s">
        <v>247</v>
      </c>
    </row>
    <row r="154" spans="1:65" s="2" customFormat="1" ht="16.5" customHeight="1">
      <c r="A154" s="30"/>
      <c r="B154" s="31"/>
      <c r="C154" s="215" t="s">
        <v>248</v>
      </c>
      <c r="D154" s="215" t="s">
        <v>176</v>
      </c>
      <c r="E154" s="216" t="s">
        <v>249</v>
      </c>
      <c r="F154" s="217" t="s">
        <v>250</v>
      </c>
      <c r="G154" s="218" t="s">
        <v>130</v>
      </c>
      <c r="H154" s="219">
        <v>2</v>
      </c>
      <c r="I154" s="220"/>
      <c r="J154" s="221"/>
      <c r="K154" s="222">
        <f t="shared" si="1"/>
        <v>0</v>
      </c>
      <c r="L154" s="223"/>
      <c r="M154" s="224"/>
      <c r="N154" s="225" t="s">
        <v>1</v>
      </c>
      <c r="O154" s="209" t="s">
        <v>40</v>
      </c>
      <c r="P154" s="210">
        <f t="shared" si="2"/>
        <v>0</v>
      </c>
      <c r="Q154" s="210">
        <f t="shared" si="3"/>
        <v>0</v>
      </c>
      <c r="R154" s="210">
        <f t="shared" si="4"/>
        <v>0</v>
      </c>
      <c r="S154" s="66"/>
      <c r="T154" s="211">
        <f t="shared" si="5"/>
        <v>0</v>
      </c>
      <c r="U154" s="211">
        <v>2.5999999999999998E-4</v>
      </c>
      <c r="V154" s="211">
        <f t="shared" si="6"/>
        <v>5.1999999999999995E-4</v>
      </c>
      <c r="W154" s="211">
        <v>0</v>
      </c>
      <c r="X154" s="212">
        <f t="shared" si="7"/>
        <v>0</v>
      </c>
      <c r="Y154" s="30"/>
      <c r="Z154" s="30"/>
      <c r="AA154" s="30"/>
      <c r="AB154" s="30"/>
      <c r="AC154" s="30"/>
      <c r="AD154" s="30"/>
      <c r="AE154" s="30"/>
      <c r="AR154" s="213" t="s">
        <v>179</v>
      </c>
      <c r="AT154" s="213" t="s">
        <v>176</v>
      </c>
      <c r="AU154" s="213" t="s">
        <v>84</v>
      </c>
      <c r="AY154" s="14" t="s">
        <v>123</v>
      </c>
      <c r="BE154" s="214">
        <f t="shared" si="8"/>
        <v>0</v>
      </c>
      <c r="BF154" s="214">
        <f t="shared" si="9"/>
        <v>0</v>
      </c>
      <c r="BG154" s="214">
        <f t="shared" si="10"/>
        <v>0</v>
      </c>
      <c r="BH154" s="214">
        <f t="shared" si="11"/>
        <v>0</v>
      </c>
      <c r="BI154" s="214">
        <f t="shared" si="12"/>
        <v>0</v>
      </c>
      <c r="BJ154" s="14" t="s">
        <v>82</v>
      </c>
      <c r="BK154" s="214">
        <f t="shared" si="13"/>
        <v>0</v>
      </c>
      <c r="BL154" s="14" t="s">
        <v>169</v>
      </c>
      <c r="BM154" s="213" t="s">
        <v>251</v>
      </c>
    </row>
    <row r="155" spans="1:65" s="2" customFormat="1" ht="21.75" customHeight="1">
      <c r="A155" s="30"/>
      <c r="B155" s="31"/>
      <c r="C155" s="200" t="s">
        <v>252</v>
      </c>
      <c r="D155" s="200" t="s">
        <v>127</v>
      </c>
      <c r="E155" s="201" t="s">
        <v>253</v>
      </c>
      <c r="F155" s="202" t="s">
        <v>254</v>
      </c>
      <c r="G155" s="203" t="s">
        <v>130</v>
      </c>
      <c r="H155" s="204">
        <v>2</v>
      </c>
      <c r="I155" s="205"/>
      <c r="J155" s="205"/>
      <c r="K155" s="206">
        <f t="shared" si="1"/>
        <v>0</v>
      </c>
      <c r="L155" s="207"/>
      <c r="M155" s="35"/>
      <c r="N155" s="208" t="s">
        <v>1</v>
      </c>
      <c r="O155" s="209" t="s">
        <v>40</v>
      </c>
      <c r="P155" s="210">
        <f t="shared" si="2"/>
        <v>0</v>
      </c>
      <c r="Q155" s="210">
        <f t="shared" si="3"/>
        <v>0</v>
      </c>
      <c r="R155" s="210">
        <f t="shared" si="4"/>
        <v>0</v>
      </c>
      <c r="S155" s="66"/>
      <c r="T155" s="211">
        <f t="shared" si="5"/>
        <v>0</v>
      </c>
      <c r="U155" s="211">
        <v>0</v>
      </c>
      <c r="V155" s="211">
        <f t="shared" si="6"/>
        <v>0</v>
      </c>
      <c r="W155" s="211">
        <v>0</v>
      </c>
      <c r="X155" s="212">
        <f t="shared" si="7"/>
        <v>0</v>
      </c>
      <c r="Y155" s="30"/>
      <c r="Z155" s="30"/>
      <c r="AA155" s="30"/>
      <c r="AB155" s="30"/>
      <c r="AC155" s="30"/>
      <c r="AD155" s="30"/>
      <c r="AE155" s="30"/>
      <c r="AR155" s="213" t="s">
        <v>169</v>
      </c>
      <c r="AT155" s="213" t="s">
        <v>127</v>
      </c>
      <c r="AU155" s="213" t="s">
        <v>84</v>
      </c>
      <c r="AY155" s="14" t="s">
        <v>123</v>
      </c>
      <c r="BE155" s="214">
        <f t="shared" si="8"/>
        <v>0</v>
      </c>
      <c r="BF155" s="214">
        <f t="shared" si="9"/>
        <v>0</v>
      </c>
      <c r="BG155" s="214">
        <f t="shared" si="10"/>
        <v>0</v>
      </c>
      <c r="BH155" s="214">
        <f t="shared" si="11"/>
        <v>0</v>
      </c>
      <c r="BI155" s="214">
        <f t="shared" si="12"/>
        <v>0</v>
      </c>
      <c r="BJ155" s="14" t="s">
        <v>82</v>
      </c>
      <c r="BK155" s="214">
        <f t="shared" si="13"/>
        <v>0</v>
      </c>
      <c r="BL155" s="14" t="s">
        <v>169</v>
      </c>
      <c r="BM155" s="213" t="s">
        <v>255</v>
      </c>
    </row>
    <row r="156" spans="1:65" s="2" customFormat="1" ht="16.5" customHeight="1">
      <c r="A156" s="30"/>
      <c r="B156" s="31"/>
      <c r="C156" s="215" t="s">
        <v>256</v>
      </c>
      <c r="D156" s="215" t="s">
        <v>176</v>
      </c>
      <c r="E156" s="216" t="s">
        <v>257</v>
      </c>
      <c r="F156" s="217" t="s">
        <v>258</v>
      </c>
      <c r="G156" s="218" t="s">
        <v>130</v>
      </c>
      <c r="H156" s="219">
        <v>2</v>
      </c>
      <c r="I156" s="220"/>
      <c r="J156" s="221"/>
      <c r="K156" s="222">
        <f t="shared" si="1"/>
        <v>0</v>
      </c>
      <c r="L156" s="223"/>
      <c r="M156" s="224"/>
      <c r="N156" s="225" t="s">
        <v>1</v>
      </c>
      <c r="O156" s="209" t="s">
        <v>40</v>
      </c>
      <c r="P156" s="210">
        <f t="shared" si="2"/>
        <v>0</v>
      </c>
      <c r="Q156" s="210">
        <f t="shared" si="3"/>
        <v>0</v>
      </c>
      <c r="R156" s="210">
        <f t="shared" si="4"/>
        <v>0</v>
      </c>
      <c r="S156" s="66"/>
      <c r="T156" s="211">
        <f t="shared" si="5"/>
        <v>0</v>
      </c>
      <c r="U156" s="211">
        <v>0</v>
      </c>
      <c r="V156" s="211">
        <f t="shared" si="6"/>
        <v>0</v>
      </c>
      <c r="W156" s="211">
        <v>0</v>
      </c>
      <c r="X156" s="212">
        <f t="shared" si="7"/>
        <v>0</v>
      </c>
      <c r="Y156" s="30"/>
      <c r="Z156" s="30"/>
      <c r="AA156" s="30"/>
      <c r="AB156" s="30"/>
      <c r="AC156" s="30"/>
      <c r="AD156" s="30"/>
      <c r="AE156" s="30"/>
      <c r="AR156" s="213" t="s">
        <v>179</v>
      </c>
      <c r="AT156" s="213" t="s">
        <v>176</v>
      </c>
      <c r="AU156" s="213" t="s">
        <v>84</v>
      </c>
      <c r="AY156" s="14" t="s">
        <v>123</v>
      </c>
      <c r="BE156" s="214">
        <f t="shared" si="8"/>
        <v>0</v>
      </c>
      <c r="BF156" s="214">
        <f t="shared" si="9"/>
        <v>0</v>
      </c>
      <c r="BG156" s="214">
        <f t="shared" si="10"/>
        <v>0</v>
      </c>
      <c r="BH156" s="214">
        <f t="shared" si="11"/>
        <v>0</v>
      </c>
      <c r="BI156" s="214">
        <f t="shared" si="12"/>
        <v>0</v>
      </c>
      <c r="BJ156" s="14" t="s">
        <v>82</v>
      </c>
      <c r="BK156" s="214">
        <f t="shared" si="13"/>
        <v>0</v>
      </c>
      <c r="BL156" s="14" t="s">
        <v>169</v>
      </c>
      <c r="BM156" s="213" t="s">
        <v>259</v>
      </c>
    </row>
    <row r="157" spans="1:65" s="2" customFormat="1" ht="16.5" customHeight="1">
      <c r="A157" s="30"/>
      <c r="B157" s="31"/>
      <c r="C157" s="200" t="s">
        <v>260</v>
      </c>
      <c r="D157" s="200" t="s">
        <v>127</v>
      </c>
      <c r="E157" s="201" t="s">
        <v>261</v>
      </c>
      <c r="F157" s="202" t="s">
        <v>262</v>
      </c>
      <c r="G157" s="203" t="s">
        <v>130</v>
      </c>
      <c r="H157" s="204">
        <v>10</v>
      </c>
      <c r="I157" s="205"/>
      <c r="J157" s="205"/>
      <c r="K157" s="206">
        <f t="shared" si="1"/>
        <v>0</v>
      </c>
      <c r="L157" s="207"/>
      <c r="M157" s="35"/>
      <c r="N157" s="208" t="s">
        <v>1</v>
      </c>
      <c r="O157" s="209" t="s">
        <v>40</v>
      </c>
      <c r="P157" s="210">
        <f t="shared" si="2"/>
        <v>0</v>
      </c>
      <c r="Q157" s="210">
        <f t="shared" si="3"/>
        <v>0</v>
      </c>
      <c r="R157" s="210">
        <f t="shared" si="4"/>
        <v>0</v>
      </c>
      <c r="S157" s="66"/>
      <c r="T157" s="211">
        <f t="shared" si="5"/>
        <v>0</v>
      </c>
      <c r="U157" s="211">
        <v>0</v>
      </c>
      <c r="V157" s="211">
        <f t="shared" si="6"/>
        <v>0</v>
      </c>
      <c r="W157" s="211">
        <v>0</v>
      </c>
      <c r="X157" s="212">
        <f t="shared" si="7"/>
        <v>0</v>
      </c>
      <c r="Y157" s="30"/>
      <c r="Z157" s="30"/>
      <c r="AA157" s="30"/>
      <c r="AB157" s="30"/>
      <c r="AC157" s="30"/>
      <c r="AD157" s="30"/>
      <c r="AE157" s="30"/>
      <c r="AR157" s="213" t="s">
        <v>169</v>
      </c>
      <c r="AT157" s="213" t="s">
        <v>127</v>
      </c>
      <c r="AU157" s="213" t="s">
        <v>84</v>
      </c>
      <c r="AY157" s="14" t="s">
        <v>123</v>
      </c>
      <c r="BE157" s="214">
        <f t="shared" si="8"/>
        <v>0</v>
      </c>
      <c r="BF157" s="214">
        <f t="shared" si="9"/>
        <v>0</v>
      </c>
      <c r="BG157" s="214">
        <f t="shared" si="10"/>
        <v>0</v>
      </c>
      <c r="BH157" s="214">
        <f t="shared" si="11"/>
        <v>0</v>
      </c>
      <c r="BI157" s="214">
        <f t="shared" si="12"/>
        <v>0</v>
      </c>
      <c r="BJ157" s="14" t="s">
        <v>82</v>
      </c>
      <c r="BK157" s="214">
        <f t="shared" si="13"/>
        <v>0</v>
      </c>
      <c r="BL157" s="14" t="s">
        <v>169</v>
      </c>
      <c r="BM157" s="213" t="s">
        <v>263</v>
      </c>
    </row>
    <row r="158" spans="1:65" s="2" customFormat="1" ht="21.75" customHeight="1">
      <c r="A158" s="30"/>
      <c r="B158" s="31"/>
      <c r="C158" s="200" t="s">
        <v>264</v>
      </c>
      <c r="D158" s="200" t="s">
        <v>127</v>
      </c>
      <c r="E158" s="201" t="s">
        <v>265</v>
      </c>
      <c r="F158" s="202" t="s">
        <v>266</v>
      </c>
      <c r="G158" s="203" t="s">
        <v>136</v>
      </c>
      <c r="H158" s="204">
        <v>25</v>
      </c>
      <c r="I158" s="205"/>
      <c r="J158" s="205"/>
      <c r="K158" s="206">
        <f t="shared" si="1"/>
        <v>0</v>
      </c>
      <c r="L158" s="207"/>
      <c r="M158" s="35"/>
      <c r="N158" s="208" t="s">
        <v>1</v>
      </c>
      <c r="O158" s="209" t="s">
        <v>40</v>
      </c>
      <c r="P158" s="210">
        <f t="shared" si="2"/>
        <v>0</v>
      </c>
      <c r="Q158" s="210">
        <f t="shared" si="3"/>
        <v>0</v>
      </c>
      <c r="R158" s="210">
        <f t="shared" si="4"/>
        <v>0</v>
      </c>
      <c r="S158" s="66"/>
      <c r="T158" s="211">
        <f t="shared" si="5"/>
        <v>0</v>
      </c>
      <c r="U158" s="211">
        <v>0</v>
      </c>
      <c r="V158" s="211">
        <f t="shared" si="6"/>
        <v>0</v>
      </c>
      <c r="W158" s="211">
        <v>0</v>
      </c>
      <c r="X158" s="212">
        <f t="shared" si="7"/>
        <v>0</v>
      </c>
      <c r="Y158" s="30"/>
      <c r="Z158" s="30"/>
      <c r="AA158" s="30"/>
      <c r="AB158" s="30"/>
      <c r="AC158" s="30"/>
      <c r="AD158" s="30"/>
      <c r="AE158" s="30"/>
      <c r="AR158" s="213" t="s">
        <v>169</v>
      </c>
      <c r="AT158" s="213" t="s">
        <v>127</v>
      </c>
      <c r="AU158" s="213" t="s">
        <v>84</v>
      </c>
      <c r="AY158" s="14" t="s">
        <v>123</v>
      </c>
      <c r="BE158" s="214">
        <f t="shared" si="8"/>
        <v>0</v>
      </c>
      <c r="BF158" s="214">
        <f t="shared" si="9"/>
        <v>0</v>
      </c>
      <c r="BG158" s="214">
        <f t="shared" si="10"/>
        <v>0</v>
      </c>
      <c r="BH158" s="214">
        <f t="shared" si="11"/>
        <v>0</v>
      </c>
      <c r="BI158" s="214">
        <f t="shared" si="12"/>
        <v>0</v>
      </c>
      <c r="BJ158" s="14" t="s">
        <v>82</v>
      </c>
      <c r="BK158" s="214">
        <f t="shared" si="13"/>
        <v>0</v>
      </c>
      <c r="BL158" s="14" t="s">
        <v>169</v>
      </c>
      <c r="BM158" s="213" t="s">
        <v>267</v>
      </c>
    </row>
    <row r="159" spans="1:65" s="2" customFormat="1" ht="16.5" customHeight="1">
      <c r="A159" s="30"/>
      <c r="B159" s="31"/>
      <c r="C159" s="215" t="s">
        <v>268</v>
      </c>
      <c r="D159" s="215" t="s">
        <v>176</v>
      </c>
      <c r="E159" s="216" t="s">
        <v>269</v>
      </c>
      <c r="F159" s="217" t="s">
        <v>270</v>
      </c>
      <c r="G159" s="218" t="s">
        <v>231</v>
      </c>
      <c r="H159" s="219">
        <v>2.5000000000000001E-2</v>
      </c>
      <c r="I159" s="220"/>
      <c r="J159" s="221"/>
      <c r="K159" s="222">
        <f t="shared" si="1"/>
        <v>0</v>
      </c>
      <c r="L159" s="223"/>
      <c r="M159" s="224"/>
      <c r="N159" s="225" t="s">
        <v>1</v>
      </c>
      <c r="O159" s="209" t="s">
        <v>40</v>
      </c>
      <c r="P159" s="210">
        <f t="shared" si="2"/>
        <v>0</v>
      </c>
      <c r="Q159" s="210">
        <f t="shared" si="3"/>
        <v>0</v>
      </c>
      <c r="R159" s="210">
        <f t="shared" si="4"/>
        <v>0</v>
      </c>
      <c r="S159" s="66"/>
      <c r="T159" s="211">
        <f t="shared" si="5"/>
        <v>0</v>
      </c>
      <c r="U159" s="211">
        <v>7.0000000000000007E-2</v>
      </c>
      <c r="V159" s="211">
        <f t="shared" si="6"/>
        <v>1.7500000000000003E-3</v>
      </c>
      <c r="W159" s="211">
        <v>0</v>
      </c>
      <c r="X159" s="212">
        <f t="shared" si="7"/>
        <v>0</v>
      </c>
      <c r="Y159" s="30"/>
      <c r="Z159" s="30"/>
      <c r="AA159" s="30"/>
      <c r="AB159" s="30"/>
      <c r="AC159" s="30"/>
      <c r="AD159" s="30"/>
      <c r="AE159" s="30"/>
      <c r="AR159" s="213" t="s">
        <v>179</v>
      </c>
      <c r="AT159" s="213" t="s">
        <v>176</v>
      </c>
      <c r="AU159" s="213" t="s">
        <v>84</v>
      </c>
      <c r="AY159" s="14" t="s">
        <v>123</v>
      </c>
      <c r="BE159" s="214">
        <f t="shared" si="8"/>
        <v>0</v>
      </c>
      <c r="BF159" s="214">
        <f t="shared" si="9"/>
        <v>0</v>
      </c>
      <c r="BG159" s="214">
        <f t="shared" si="10"/>
        <v>0</v>
      </c>
      <c r="BH159" s="214">
        <f t="shared" si="11"/>
        <v>0</v>
      </c>
      <c r="BI159" s="214">
        <f t="shared" si="12"/>
        <v>0</v>
      </c>
      <c r="BJ159" s="14" t="s">
        <v>82</v>
      </c>
      <c r="BK159" s="214">
        <f t="shared" si="13"/>
        <v>0</v>
      </c>
      <c r="BL159" s="14" t="s">
        <v>169</v>
      </c>
      <c r="BM159" s="213" t="s">
        <v>271</v>
      </c>
    </row>
    <row r="160" spans="1:65" s="2" customFormat="1" ht="21.75" customHeight="1">
      <c r="A160" s="30"/>
      <c r="B160" s="31"/>
      <c r="C160" s="200" t="s">
        <v>272</v>
      </c>
      <c r="D160" s="200" t="s">
        <v>127</v>
      </c>
      <c r="E160" s="201" t="s">
        <v>273</v>
      </c>
      <c r="F160" s="202" t="s">
        <v>274</v>
      </c>
      <c r="G160" s="203" t="s">
        <v>130</v>
      </c>
      <c r="H160" s="204">
        <v>1</v>
      </c>
      <c r="I160" s="205"/>
      <c r="J160" s="205"/>
      <c r="K160" s="206">
        <f t="shared" si="1"/>
        <v>0</v>
      </c>
      <c r="L160" s="207"/>
      <c r="M160" s="35"/>
      <c r="N160" s="208" t="s">
        <v>1</v>
      </c>
      <c r="O160" s="209" t="s">
        <v>40</v>
      </c>
      <c r="P160" s="210">
        <f t="shared" si="2"/>
        <v>0</v>
      </c>
      <c r="Q160" s="210">
        <f t="shared" si="3"/>
        <v>0</v>
      </c>
      <c r="R160" s="210">
        <f t="shared" si="4"/>
        <v>0</v>
      </c>
      <c r="S160" s="66"/>
      <c r="T160" s="211">
        <f t="shared" si="5"/>
        <v>0</v>
      </c>
      <c r="U160" s="211">
        <v>0</v>
      </c>
      <c r="V160" s="211">
        <f t="shared" si="6"/>
        <v>0</v>
      </c>
      <c r="W160" s="211">
        <v>0</v>
      </c>
      <c r="X160" s="212">
        <f t="shared" si="7"/>
        <v>0</v>
      </c>
      <c r="Y160" s="30"/>
      <c r="Z160" s="30"/>
      <c r="AA160" s="30"/>
      <c r="AB160" s="30"/>
      <c r="AC160" s="30"/>
      <c r="AD160" s="30"/>
      <c r="AE160" s="30"/>
      <c r="AR160" s="213" t="s">
        <v>169</v>
      </c>
      <c r="AT160" s="213" t="s">
        <v>127</v>
      </c>
      <c r="AU160" s="213" t="s">
        <v>84</v>
      </c>
      <c r="AY160" s="14" t="s">
        <v>123</v>
      </c>
      <c r="BE160" s="214">
        <f t="shared" si="8"/>
        <v>0</v>
      </c>
      <c r="BF160" s="214">
        <f t="shared" si="9"/>
        <v>0</v>
      </c>
      <c r="BG160" s="214">
        <f t="shared" si="10"/>
        <v>0</v>
      </c>
      <c r="BH160" s="214">
        <f t="shared" si="11"/>
        <v>0</v>
      </c>
      <c r="BI160" s="214">
        <f t="shared" si="12"/>
        <v>0</v>
      </c>
      <c r="BJ160" s="14" t="s">
        <v>82</v>
      </c>
      <c r="BK160" s="214">
        <f t="shared" si="13"/>
        <v>0</v>
      </c>
      <c r="BL160" s="14" t="s">
        <v>169</v>
      </c>
      <c r="BM160" s="213" t="s">
        <v>275</v>
      </c>
    </row>
    <row r="161" spans="1:65" s="12" customFormat="1" ht="25.95" customHeight="1">
      <c r="B161" s="183"/>
      <c r="C161" s="184"/>
      <c r="D161" s="185" t="s">
        <v>76</v>
      </c>
      <c r="E161" s="186" t="s">
        <v>176</v>
      </c>
      <c r="F161" s="186" t="s">
        <v>276</v>
      </c>
      <c r="G161" s="184"/>
      <c r="H161" s="184"/>
      <c r="I161" s="187"/>
      <c r="J161" s="187"/>
      <c r="K161" s="188">
        <f>BK161</f>
        <v>0</v>
      </c>
      <c r="L161" s="184"/>
      <c r="M161" s="189"/>
      <c r="N161" s="190"/>
      <c r="O161" s="191"/>
      <c r="P161" s="191"/>
      <c r="Q161" s="192">
        <f>Q162</f>
        <v>0</v>
      </c>
      <c r="R161" s="192">
        <f>R162</f>
        <v>0</v>
      </c>
      <c r="S161" s="191"/>
      <c r="T161" s="193">
        <f>T162</f>
        <v>0</v>
      </c>
      <c r="U161" s="191"/>
      <c r="V161" s="193">
        <f>V162</f>
        <v>3.5000000000000001E-3</v>
      </c>
      <c r="W161" s="191"/>
      <c r="X161" s="194">
        <f>X162</f>
        <v>0</v>
      </c>
      <c r="AR161" s="195" t="s">
        <v>205</v>
      </c>
      <c r="AT161" s="196" t="s">
        <v>76</v>
      </c>
      <c r="AU161" s="196" t="s">
        <v>77</v>
      </c>
      <c r="AY161" s="195" t="s">
        <v>123</v>
      </c>
      <c r="BK161" s="197">
        <f>BK162</f>
        <v>0</v>
      </c>
    </row>
    <row r="162" spans="1:65" s="12" customFormat="1" ht="22.8" customHeight="1">
      <c r="B162" s="183"/>
      <c r="C162" s="184"/>
      <c r="D162" s="185" t="s">
        <v>76</v>
      </c>
      <c r="E162" s="198" t="s">
        <v>277</v>
      </c>
      <c r="F162" s="198" t="s">
        <v>278</v>
      </c>
      <c r="G162" s="184"/>
      <c r="H162" s="184"/>
      <c r="I162" s="187"/>
      <c r="J162" s="187"/>
      <c r="K162" s="199">
        <f>BK162</f>
        <v>0</v>
      </c>
      <c r="L162" s="184"/>
      <c r="M162" s="189"/>
      <c r="N162" s="190"/>
      <c r="O162" s="191"/>
      <c r="P162" s="191"/>
      <c r="Q162" s="192">
        <f>SUM(Q163:Q169)</f>
        <v>0</v>
      </c>
      <c r="R162" s="192">
        <f>SUM(R163:R169)</f>
        <v>0</v>
      </c>
      <c r="S162" s="191"/>
      <c r="T162" s="193">
        <f>SUM(T163:T169)</f>
        <v>0</v>
      </c>
      <c r="U162" s="191"/>
      <c r="V162" s="193">
        <f>SUM(V163:V169)</f>
        <v>3.5000000000000001E-3</v>
      </c>
      <c r="W162" s="191"/>
      <c r="X162" s="194">
        <f>SUM(X163:X169)</f>
        <v>0</v>
      </c>
      <c r="AR162" s="195" t="s">
        <v>205</v>
      </c>
      <c r="AT162" s="196" t="s">
        <v>76</v>
      </c>
      <c r="AU162" s="196" t="s">
        <v>82</v>
      </c>
      <c r="AY162" s="195" t="s">
        <v>123</v>
      </c>
      <c r="BK162" s="197">
        <f>SUM(BK163:BK169)</f>
        <v>0</v>
      </c>
    </row>
    <row r="163" spans="1:65" s="2" customFormat="1" ht="21.75" customHeight="1">
      <c r="A163" s="30"/>
      <c r="B163" s="31"/>
      <c r="C163" s="200" t="s">
        <v>279</v>
      </c>
      <c r="D163" s="200" t="s">
        <v>127</v>
      </c>
      <c r="E163" s="201" t="s">
        <v>280</v>
      </c>
      <c r="F163" s="202" t="s">
        <v>281</v>
      </c>
      <c r="G163" s="203" t="s">
        <v>136</v>
      </c>
      <c r="H163" s="204">
        <v>3</v>
      </c>
      <c r="I163" s="205"/>
      <c r="J163" s="205"/>
      <c r="K163" s="206">
        <f t="shared" ref="K163:K169" si="14">ROUND(P163*H163,2)</f>
        <v>0</v>
      </c>
      <c r="L163" s="207"/>
      <c r="M163" s="35"/>
      <c r="N163" s="208" t="s">
        <v>1</v>
      </c>
      <c r="O163" s="209" t="s">
        <v>40</v>
      </c>
      <c r="P163" s="210">
        <f t="shared" ref="P163:P169" si="15">I163+J163</f>
        <v>0</v>
      </c>
      <c r="Q163" s="210">
        <f t="shared" ref="Q163:Q169" si="16">ROUND(I163*H163,2)</f>
        <v>0</v>
      </c>
      <c r="R163" s="210">
        <f t="shared" ref="R163:R169" si="17">ROUND(J163*H163,2)</f>
        <v>0</v>
      </c>
      <c r="S163" s="66"/>
      <c r="T163" s="211">
        <f t="shared" ref="T163:T169" si="18">S163*H163</f>
        <v>0</v>
      </c>
      <c r="U163" s="211">
        <v>0</v>
      </c>
      <c r="V163" s="211">
        <f t="shared" ref="V163:V169" si="19">U163*H163</f>
        <v>0</v>
      </c>
      <c r="W163" s="211">
        <v>0</v>
      </c>
      <c r="X163" s="212">
        <f t="shared" ref="X163:X169" si="20">W163*H163</f>
        <v>0</v>
      </c>
      <c r="Y163" s="30"/>
      <c r="Z163" s="30"/>
      <c r="AA163" s="30"/>
      <c r="AB163" s="30"/>
      <c r="AC163" s="30"/>
      <c r="AD163" s="30"/>
      <c r="AE163" s="30"/>
      <c r="AR163" s="213" t="s">
        <v>199</v>
      </c>
      <c r="AT163" s="213" t="s">
        <v>127</v>
      </c>
      <c r="AU163" s="213" t="s">
        <v>84</v>
      </c>
      <c r="AY163" s="14" t="s">
        <v>123</v>
      </c>
      <c r="BE163" s="214">
        <f t="shared" ref="BE163:BE169" si="21">IF(O163="základní",K163,0)</f>
        <v>0</v>
      </c>
      <c r="BF163" s="214">
        <f t="shared" ref="BF163:BF169" si="22">IF(O163="snížená",K163,0)</f>
        <v>0</v>
      </c>
      <c r="BG163" s="214">
        <f t="shared" ref="BG163:BG169" si="23">IF(O163="zákl. přenesená",K163,0)</f>
        <v>0</v>
      </c>
      <c r="BH163" s="214">
        <f t="shared" ref="BH163:BH169" si="24">IF(O163="sníž. přenesená",K163,0)</f>
        <v>0</v>
      </c>
      <c r="BI163" s="214">
        <f t="shared" ref="BI163:BI169" si="25">IF(O163="nulová",K163,0)</f>
        <v>0</v>
      </c>
      <c r="BJ163" s="14" t="s">
        <v>82</v>
      </c>
      <c r="BK163" s="214">
        <f t="shared" ref="BK163:BK169" si="26">ROUND(P163*H163,2)</f>
        <v>0</v>
      </c>
      <c r="BL163" s="14" t="s">
        <v>199</v>
      </c>
      <c r="BM163" s="213" t="s">
        <v>282</v>
      </c>
    </row>
    <row r="164" spans="1:65" s="2" customFormat="1" ht="16.5" customHeight="1">
      <c r="A164" s="30"/>
      <c r="B164" s="31"/>
      <c r="C164" s="215" t="s">
        <v>283</v>
      </c>
      <c r="D164" s="215" t="s">
        <v>176</v>
      </c>
      <c r="E164" s="216" t="s">
        <v>284</v>
      </c>
      <c r="F164" s="217" t="s">
        <v>285</v>
      </c>
      <c r="G164" s="218" t="s">
        <v>217</v>
      </c>
      <c r="H164" s="219">
        <v>3</v>
      </c>
      <c r="I164" s="220"/>
      <c r="J164" s="221"/>
      <c r="K164" s="222">
        <f t="shared" si="14"/>
        <v>0</v>
      </c>
      <c r="L164" s="223"/>
      <c r="M164" s="224"/>
      <c r="N164" s="225" t="s">
        <v>1</v>
      </c>
      <c r="O164" s="209" t="s">
        <v>40</v>
      </c>
      <c r="P164" s="210">
        <f t="shared" si="15"/>
        <v>0</v>
      </c>
      <c r="Q164" s="210">
        <f t="shared" si="16"/>
        <v>0</v>
      </c>
      <c r="R164" s="210">
        <f t="shared" si="17"/>
        <v>0</v>
      </c>
      <c r="S164" s="66"/>
      <c r="T164" s="211">
        <f t="shared" si="18"/>
        <v>0</v>
      </c>
      <c r="U164" s="211">
        <v>1E-3</v>
      </c>
      <c r="V164" s="211">
        <f t="shared" si="19"/>
        <v>3.0000000000000001E-3</v>
      </c>
      <c r="W164" s="211">
        <v>0</v>
      </c>
      <c r="X164" s="212">
        <f t="shared" si="20"/>
        <v>0</v>
      </c>
      <c r="Y164" s="30"/>
      <c r="Z164" s="30"/>
      <c r="AA164" s="30"/>
      <c r="AB164" s="30"/>
      <c r="AC164" s="30"/>
      <c r="AD164" s="30"/>
      <c r="AE164" s="30"/>
      <c r="AR164" s="213" t="s">
        <v>198</v>
      </c>
      <c r="AT164" s="213" t="s">
        <v>176</v>
      </c>
      <c r="AU164" s="213" t="s">
        <v>84</v>
      </c>
      <c r="AY164" s="14" t="s">
        <v>123</v>
      </c>
      <c r="BE164" s="214">
        <f t="shared" si="21"/>
        <v>0</v>
      </c>
      <c r="BF164" s="214">
        <f t="shared" si="22"/>
        <v>0</v>
      </c>
      <c r="BG164" s="214">
        <f t="shared" si="23"/>
        <v>0</v>
      </c>
      <c r="BH164" s="214">
        <f t="shared" si="24"/>
        <v>0</v>
      </c>
      <c r="BI164" s="214">
        <f t="shared" si="25"/>
        <v>0</v>
      </c>
      <c r="BJ164" s="14" t="s">
        <v>82</v>
      </c>
      <c r="BK164" s="214">
        <f t="shared" si="26"/>
        <v>0</v>
      </c>
      <c r="BL164" s="14" t="s">
        <v>199</v>
      </c>
      <c r="BM164" s="213" t="s">
        <v>286</v>
      </c>
    </row>
    <row r="165" spans="1:65" s="2" customFormat="1" ht="16.5" customHeight="1">
      <c r="A165" s="30"/>
      <c r="B165" s="31"/>
      <c r="C165" s="200" t="s">
        <v>287</v>
      </c>
      <c r="D165" s="200" t="s">
        <v>127</v>
      </c>
      <c r="E165" s="201" t="s">
        <v>288</v>
      </c>
      <c r="F165" s="202" t="s">
        <v>289</v>
      </c>
      <c r="G165" s="203" t="s">
        <v>130</v>
      </c>
      <c r="H165" s="204">
        <v>1</v>
      </c>
      <c r="I165" s="205"/>
      <c r="J165" s="205"/>
      <c r="K165" s="206">
        <f t="shared" si="14"/>
        <v>0</v>
      </c>
      <c r="L165" s="207"/>
      <c r="M165" s="35"/>
      <c r="N165" s="208" t="s">
        <v>1</v>
      </c>
      <c r="O165" s="209" t="s">
        <v>40</v>
      </c>
      <c r="P165" s="210">
        <f t="shared" si="15"/>
        <v>0</v>
      </c>
      <c r="Q165" s="210">
        <f t="shared" si="16"/>
        <v>0</v>
      </c>
      <c r="R165" s="210">
        <f t="shared" si="17"/>
        <v>0</v>
      </c>
      <c r="S165" s="66"/>
      <c r="T165" s="211">
        <f t="shared" si="18"/>
        <v>0</v>
      </c>
      <c r="U165" s="211">
        <v>0</v>
      </c>
      <c r="V165" s="211">
        <f t="shared" si="19"/>
        <v>0</v>
      </c>
      <c r="W165" s="211">
        <v>0</v>
      </c>
      <c r="X165" s="212">
        <f t="shared" si="20"/>
        <v>0</v>
      </c>
      <c r="Y165" s="30"/>
      <c r="Z165" s="30"/>
      <c r="AA165" s="30"/>
      <c r="AB165" s="30"/>
      <c r="AC165" s="30"/>
      <c r="AD165" s="30"/>
      <c r="AE165" s="30"/>
      <c r="AR165" s="213" t="s">
        <v>199</v>
      </c>
      <c r="AT165" s="213" t="s">
        <v>127</v>
      </c>
      <c r="AU165" s="213" t="s">
        <v>84</v>
      </c>
      <c r="AY165" s="14" t="s">
        <v>123</v>
      </c>
      <c r="BE165" s="214">
        <f t="shared" si="21"/>
        <v>0</v>
      </c>
      <c r="BF165" s="214">
        <f t="shared" si="22"/>
        <v>0</v>
      </c>
      <c r="BG165" s="214">
        <f t="shared" si="23"/>
        <v>0</v>
      </c>
      <c r="BH165" s="214">
        <f t="shared" si="24"/>
        <v>0</v>
      </c>
      <c r="BI165" s="214">
        <f t="shared" si="25"/>
        <v>0</v>
      </c>
      <c r="BJ165" s="14" t="s">
        <v>82</v>
      </c>
      <c r="BK165" s="214">
        <f t="shared" si="26"/>
        <v>0</v>
      </c>
      <c r="BL165" s="14" t="s">
        <v>199</v>
      </c>
      <c r="BM165" s="213" t="s">
        <v>290</v>
      </c>
    </row>
    <row r="166" spans="1:65" s="2" customFormat="1" ht="16.5" customHeight="1">
      <c r="A166" s="30"/>
      <c r="B166" s="31"/>
      <c r="C166" s="215" t="s">
        <v>291</v>
      </c>
      <c r="D166" s="215" t="s">
        <v>176</v>
      </c>
      <c r="E166" s="216" t="s">
        <v>292</v>
      </c>
      <c r="F166" s="217" t="s">
        <v>293</v>
      </c>
      <c r="G166" s="218" t="s">
        <v>130</v>
      </c>
      <c r="H166" s="219">
        <v>1</v>
      </c>
      <c r="I166" s="220"/>
      <c r="J166" s="221"/>
      <c r="K166" s="222">
        <f t="shared" si="14"/>
        <v>0</v>
      </c>
      <c r="L166" s="223"/>
      <c r="M166" s="224"/>
      <c r="N166" s="225" t="s">
        <v>1</v>
      </c>
      <c r="O166" s="209" t="s">
        <v>40</v>
      </c>
      <c r="P166" s="210">
        <f t="shared" si="15"/>
        <v>0</v>
      </c>
      <c r="Q166" s="210">
        <f t="shared" si="16"/>
        <v>0</v>
      </c>
      <c r="R166" s="210">
        <f t="shared" si="17"/>
        <v>0</v>
      </c>
      <c r="S166" s="66"/>
      <c r="T166" s="211">
        <f t="shared" si="18"/>
        <v>0</v>
      </c>
      <c r="U166" s="211">
        <v>0</v>
      </c>
      <c r="V166" s="211">
        <f t="shared" si="19"/>
        <v>0</v>
      </c>
      <c r="W166" s="211">
        <v>0</v>
      </c>
      <c r="X166" s="212">
        <f t="shared" si="20"/>
        <v>0</v>
      </c>
      <c r="Y166" s="30"/>
      <c r="Z166" s="30"/>
      <c r="AA166" s="30"/>
      <c r="AB166" s="30"/>
      <c r="AC166" s="30"/>
      <c r="AD166" s="30"/>
      <c r="AE166" s="30"/>
      <c r="AR166" s="213" t="s">
        <v>218</v>
      </c>
      <c r="AT166" s="213" t="s">
        <v>176</v>
      </c>
      <c r="AU166" s="213" t="s">
        <v>84</v>
      </c>
      <c r="AY166" s="14" t="s">
        <v>123</v>
      </c>
      <c r="BE166" s="214">
        <f t="shared" si="21"/>
        <v>0</v>
      </c>
      <c r="BF166" s="214">
        <f t="shared" si="22"/>
        <v>0</v>
      </c>
      <c r="BG166" s="214">
        <f t="shared" si="23"/>
        <v>0</v>
      </c>
      <c r="BH166" s="214">
        <f t="shared" si="24"/>
        <v>0</v>
      </c>
      <c r="BI166" s="214">
        <f t="shared" si="25"/>
        <v>0</v>
      </c>
      <c r="BJ166" s="14" t="s">
        <v>82</v>
      </c>
      <c r="BK166" s="214">
        <f t="shared" si="26"/>
        <v>0</v>
      </c>
      <c r="BL166" s="14" t="s">
        <v>218</v>
      </c>
      <c r="BM166" s="213" t="s">
        <v>294</v>
      </c>
    </row>
    <row r="167" spans="1:65" s="2" customFormat="1" ht="16.5" customHeight="1">
      <c r="A167" s="30"/>
      <c r="B167" s="31"/>
      <c r="C167" s="200" t="s">
        <v>295</v>
      </c>
      <c r="D167" s="200" t="s">
        <v>127</v>
      </c>
      <c r="E167" s="201" t="s">
        <v>296</v>
      </c>
      <c r="F167" s="202" t="s">
        <v>297</v>
      </c>
      <c r="G167" s="203" t="s">
        <v>130</v>
      </c>
      <c r="H167" s="204">
        <v>6</v>
      </c>
      <c r="I167" s="205"/>
      <c r="J167" s="205"/>
      <c r="K167" s="206">
        <f t="shared" si="14"/>
        <v>0</v>
      </c>
      <c r="L167" s="207"/>
      <c r="M167" s="35"/>
      <c r="N167" s="208" t="s">
        <v>1</v>
      </c>
      <c r="O167" s="209" t="s">
        <v>40</v>
      </c>
      <c r="P167" s="210">
        <f t="shared" si="15"/>
        <v>0</v>
      </c>
      <c r="Q167" s="210">
        <f t="shared" si="16"/>
        <v>0</v>
      </c>
      <c r="R167" s="210">
        <f t="shared" si="17"/>
        <v>0</v>
      </c>
      <c r="S167" s="66"/>
      <c r="T167" s="211">
        <f t="shared" si="18"/>
        <v>0</v>
      </c>
      <c r="U167" s="211">
        <v>0</v>
      </c>
      <c r="V167" s="211">
        <f t="shared" si="19"/>
        <v>0</v>
      </c>
      <c r="W167" s="211">
        <v>0</v>
      </c>
      <c r="X167" s="212">
        <f t="shared" si="20"/>
        <v>0</v>
      </c>
      <c r="Y167" s="30"/>
      <c r="Z167" s="30"/>
      <c r="AA167" s="30"/>
      <c r="AB167" s="30"/>
      <c r="AC167" s="30"/>
      <c r="AD167" s="30"/>
      <c r="AE167" s="30"/>
      <c r="AR167" s="213" t="s">
        <v>199</v>
      </c>
      <c r="AT167" s="213" t="s">
        <v>127</v>
      </c>
      <c r="AU167" s="213" t="s">
        <v>84</v>
      </c>
      <c r="AY167" s="14" t="s">
        <v>123</v>
      </c>
      <c r="BE167" s="214">
        <f t="shared" si="21"/>
        <v>0</v>
      </c>
      <c r="BF167" s="214">
        <f t="shared" si="22"/>
        <v>0</v>
      </c>
      <c r="BG167" s="214">
        <f t="shared" si="23"/>
        <v>0</v>
      </c>
      <c r="BH167" s="214">
        <f t="shared" si="24"/>
        <v>0</v>
      </c>
      <c r="BI167" s="214">
        <f t="shared" si="25"/>
        <v>0</v>
      </c>
      <c r="BJ167" s="14" t="s">
        <v>82</v>
      </c>
      <c r="BK167" s="214">
        <f t="shared" si="26"/>
        <v>0</v>
      </c>
      <c r="BL167" s="14" t="s">
        <v>199</v>
      </c>
      <c r="BM167" s="213" t="s">
        <v>298</v>
      </c>
    </row>
    <row r="168" spans="1:65" s="2" customFormat="1" ht="16.5" customHeight="1">
      <c r="A168" s="30"/>
      <c r="B168" s="31"/>
      <c r="C168" s="215" t="s">
        <v>169</v>
      </c>
      <c r="D168" s="215" t="s">
        <v>176</v>
      </c>
      <c r="E168" s="216" t="s">
        <v>299</v>
      </c>
      <c r="F168" s="217" t="s">
        <v>300</v>
      </c>
      <c r="G168" s="218" t="s">
        <v>130</v>
      </c>
      <c r="H168" s="219">
        <v>10</v>
      </c>
      <c r="I168" s="220"/>
      <c r="J168" s="221"/>
      <c r="K168" s="222">
        <f t="shared" si="14"/>
        <v>0</v>
      </c>
      <c r="L168" s="223"/>
      <c r="M168" s="224"/>
      <c r="N168" s="225" t="s">
        <v>1</v>
      </c>
      <c r="O168" s="209" t="s">
        <v>40</v>
      </c>
      <c r="P168" s="210">
        <f t="shared" si="15"/>
        <v>0</v>
      </c>
      <c r="Q168" s="210">
        <f t="shared" si="16"/>
        <v>0</v>
      </c>
      <c r="R168" s="210">
        <f t="shared" si="17"/>
        <v>0</v>
      </c>
      <c r="S168" s="66"/>
      <c r="T168" s="211">
        <f t="shared" si="18"/>
        <v>0</v>
      </c>
      <c r="U168" s="211">
        <v>5.0000000000000002E-5</v>
      </c>
      <c r="V168" s="211">
        <f t="shared" si="19"/>
        <v>5.0000000000000001E-4</v>
      </c>
      <c r="W168" s="211">
        <v>0</v>
      </c>
      <c r="X168" s="212">
        <f t="shared" si="20"/>
        <v>0</v>
      </c>
      <c r="Y168" s="30"/>
      <c r="Z168" s="30"/>
      <c r="AA168" s="30"/>
      <c r="AB168" s="30"/>
      <c r="AC168" s="30"/>
      <c r="AD168" s="30"/>
      <c r="AE168" s="30"/>
      <c r="AR168" s="213" t="s">
        <v>198</v>
      </c>
      <c r="AT168" s="213" t="s">
        <v>176</v>
      </c>
      <c r="AU168" s="213" t="s">
        <v>84</v>
      </c>
      <c r="AY168" s="14" t="s">
        <v>123</v>
      </c>
      <c r="BE168" s="214">
        <f t="shared" si="21"/>
        <v>0</v>
      </c>
      <c r="BF168" s="214">
        <f t="shared" si="22"/>
        <v>0</v>
      </c>
      <c r="BG168" s="214">
        <f t="shared" si="23"/>
        <v>0</v>
      </c>
      <c r="BH168" s="214">
        <f t="shared" si="24"/>
        <v>0</v>
      </c>
      <c r="BI168" s="214">
        <f t="shared" si="25"/>
        <v>0</v>
      </c>
      <c r="BJ168" s="14" t="s">
        <v>82</v>
      </c>
      <c r="BK168" s="214">
        <f t="shared" si="26"/>
        <v>0</v>
      </c>
      <c r="BL168" s="14" t="s">
        <v>199</v>
      </c>
      <c r="BM168" s="213" t="s">
        <v>301</v>
      </c>
    </row>
    <row r="169" spans="1:65" s="2" customFormat="1" ht="16.5" customHeight="1">
      <c r="A169" s="30"/>
      <c r="B169" s="31"/>
      <c r="C169" s="200" t="s">
        <v>302</v>
      </c>
      <c r="D169" s="200" t="s">
        <v>127</v>
      </c>
      <c r="E169" s="201" t="s">
        <v>303</v>
      </c>
      <c r="F169" s="202" t="s">
        <v>304</v>
      </c>
      <c r="G169" s="203" t="s">
        <v>305</v>
      </c>
      <c r="H169" s="204">
        <v>1</v>
      </c>
      <c r="I169" s="205"/>
      <c r="J169" s="205"/>
      <c r="K169" s="206">
        <f t="shared" si="14"/>
        <v>0</v>
      </c>
      <c r="L169" s="207"/>
      <c r="M169" s="35"/>
      <c r="N169" s="208" t="s">
        <v>1</v>
      </c>
      <c r="O169" s="209" t="s">
        <v>40</v>
      </c>
      <c r="P169" s="210">
        <f t="shared" si="15"/>
        <v>0</v>
      </c>
      <c r="Q169" s="210">
        <f t="shared" si="16"/>
        <v>0</v>
      </c>
      <c r="R169" s="210">
        <f t="shared" si="17"/>
        <v>0</v>
      </c>
      <c r="S169" s="66"/>
      <c r="T169" s="211">
        <f t="shared" si="18"/>
        <v>0</v>
      </c>
      <c r="U169" s="211">
        <v>0</v>
      </c>
      <c r="V169" s="211">
        <f t="shared" si="19"/>
        <v>0</v>
      </c>
      <c r="W169" s="211">
        <v>0</v>
      </c>
      <c r="X169" s="212">
        <f t="shared" si="20"/>
        <v>0</v>
      </c>
      <c r="Y169" s="30"/>
      <c r="Z169" s="30"/>
      <c r="AA169" s="30"/>
      <c r="AB169" s="30"/>
      <c r="AC169" s="30"/>
      <c r="AD169" s="30"/>
      <c r="AE169" s="30"/>
      <c r="AR169" s="213" t="s">
        <v>199</v>
      </c>
      <c r="AT169" s="213" t="s">
        <v>127</v>
      </c>
      <c r="AU169" s="213" t="s">
        <v>84</v>
      </c>
      <c r="AY169" s="14" t="s">
        <v>123</v>
      </c>
      <c r="BE169" s="214">
        <f t="shared" si="21"/>
        <v>0</v>
      </c>
      <c r="BF169" s="214">
        <f t="shared" si="22"/>
        <v>0</v>
      </c>
      <c r="BG169" s="214">
        <f t="shared" si="23"/>
        <v>0</v>
      </c>
      <c r="BH169" s="214">
        <f t="shared" si="24"/>
        <v>0</v>
      </c>
      <c r="BI169" s="214">
        <f t="shared" si="25"/>
        <v>0</v>
      </c>
      <c r="BJ169" s="14" t="s">
        <v>82</v>
      </c>
      <c r="BK169" s="214">
        <f t="shared" si="26"/>
        <v>0</v>
      </c>
      <c r="BL169" s="14" t="s">
        <v>199</v>
      </c>
      <c r="BM169" s="213" t="s">
        <v>306</v>
      </c>
    </row>
    <row r="170" spans="1:65" s="12" customFormat="1" ht="25.95" customHeight="1">
      <c r="B170" s="183"/>
      <c r="C170" s="184"/>
      <c r="D170" s="185" t="s">
        <v>76</v>
      </c>
      <c r="E170" s="186" t="s">
        <v>307</v>
      </c>
      <c r="F170" s="186" t="s">
        <v>308</v>
      </c>
      <c r="G170" s="184"/>
      <c r="H170" s="184"/>
      <c r="I170" s="187"/>
      <c r="J170" s="187"/>
      <c r="K170" s="188">
        <f>BK170</f>
        <v>0</v>
      </c>
      <c r="L170" s="184"/>
      <c r="M170" s="189"/>
      <c r="N170" s="190"/>
      <c r="O170" s="191"/>
      <c r="P170" s="191"/>
      <c r="Q170" s="192">
        <f>Q171</f>
        <v>0</v>
      </c>
      <c r="R170" s="192">
        <f>R171</f>
        <v>0</v>
      </c>
      <c r="S170" s="191"/>
      <c r="T170" s="193">
        <f>T171</f>
        <v>0</v>
      </c>
      <c r="U170" s="191"/>
      <c r="V170" s="193">
        <f>V171</f>
        <v>0</v>
      </c>
      <c r="W170" s="191"/>
      <c r="X170" s="194">
        <f>X171</f>
        <v>0</v>
      </c>
      <c r="AR170" s="195" t="s">
        <v>220</v>
      </c>
      <c r="AT170" s="196" t="s">
        <v>76</v>
      </c>
      <c r="AU170" s="196" t="s">
        <v>77</v>
      </c>
      <c r="AY170" s="195" t="s">
        <v>123</v>
      </c>
      <c r="BK170" s="197">
        <f>BK171</f>
        <v>0</v>
      </c>
    </row>
    <row r="171" spans="1:65" s="12" customFormat="1" ht="22.8" customHeight="1">
      <c r="B171" s="183"/>
      <c r="C171" s="184"/>
      <c r="D171" s="185" t="s">
        <v>76</v>
      </c>
      <c r="E171" s="198" t="s">
        <v>309</v>
      </c>
      <c r="F171" s="198" t="s">
        <v>310</v>
      </c>
      <c r="G171" s="184"/>
      <c r="H171" s="184"/>
      <c r="I171" s="187"/>
      <c r="J171" s="187"/>
      <c r="K171" s="199">
        <f>BK171</f>
        <v>0</v>
      </c>
      <c r="L171" s="184"/>
      <c r="M171" s="189"/>
      <c r="N171" s="190"/>
      <c r="O171" s="191"/>
      <c r="P171" s="191"/>
      <c r="Q171" s="192">
        <f>SUM(Q172:Q179)</f>
        <v>0</v>
      </c>
      <c r="R171" s="192">
        <f>SUM(R172:R179)</f>
        <v>0</v>
      </c>
      <c r="S171" s="191"/>
      <c r="T171" s="193">
        <f>SUM(T172:T179)</f>
        <v>0</v>
      </c>
      <c r="U171" s="191"/>
      <c r="V171" s="193">
        <f>SUM(V172:V179)</f>
        <v>0</v>
      </c>
      <c r="W171" s="191"/>
      <c r="X171" s="194">
        <f>SUM(X172:X179)</f>
        <v>0</v>
      </c>
      <c r="AR171" s="195" t="s">
        <v>220</v>
      </c>
      <c r="AT171" s="196" t="s">
        <v>76</v>
      </c>
      <c r="AU171" s="196" t="s">
        <v>82</v>
      </c>
      <c r="AY171" s="195" t="s">
        <v>123</v>
      </c>
      <c r="BK171" s="197">
        <f>SUM(BK172:BK179)</f>
        <v>0</v>
      </c>
    </row>
    <row r="172" spans="1:65" s="2" customFormat="1" ht="16.5" customHeight="1">
      <c r="A172" s="30"/>
      <c r="B172" s="31"/>
      <c r="C172" s="200" t="s">
        <v>311</v>
      </c>
      <c r="D172" s="200" t="s">
        <v>127</v>
      </c>
      <c r="E172" s="201" t="s">
        <v>312</v>
      </c>
      <c r="F172" s="202" t="s">
        <v>313</v>
      </c>
      <c r="G172" s="203" t="s">
        <v>314</v>
      </c>
      <c r="H172" s="204">
        <v>1</v>
      </c>
      <c r="I172" s="205"/>
      <c r="J172" s="205"/>
      <c r="K172" s="206">
        <f t="shared" ref="K172:K179" si="27">ROUND(P172*H172,2)</f>
        <v>0</v>
      </c>
      <c r="L172" s="207"/>
      <c r="M172" s="35"/>
      <c r="N172" s="208" t="s">
        <v>1</v>
      </c>
      <c r="O172" s="209" t="s">
        <v>40</v>
      </c>
      <c r="P172" s="210">
        <f t="shared" ref="P172:P179" si="28">I172+J172</f>
        <v>0</v>
      </c>
      <c r="Q172" s="210">
        <f t="shared" ref="Q172:Q179" si="29">ROUND(I172*H172,2)</f>
        <v>0</v>
      </c>
      <c r="R172" s="210">
        <f t="shared" ref="R172:R179" si="30">ROUND(J172*H172,2)</f>
        <v>0</v>
      </c>
      <c r="S172" s="66"/>
      <c r="T172" s="211">
        <f t="shared" ref="T172:T179" si="31">S172*H172</f>
        <v>0</v>
      </c>
      <c r="U172" s="211">
        <v>0</v>
      </c>
      <c r="V172" s="211">
        <f t="shared" ref="V172:V179" si="32">U172*H172</f>
        <v>0</v>
      </c>
      <c r="W172" s="211">
        <v>0</v>
      </c>
      <c r="X172" s="212">
        <f t="shared" ref="X172:X179" si="33">W172*H172</f>
        <v>0</v>
      </c>
      <c r="Y172" s="30"/>
      <c r="Z172" s="30"/>
      <c r="AA172" s="30"/>
      <c r="AB172" s="30"/>
      <c r="AC172" s="30"/>
      <c r="AD172" s="30"/>
      <c r="AE172" s="30"/>
      <c r="AR172" s="213" t="s">
        <v>315</v>
      </c>
      <c r="AT172" s="213" t="s">
        <v>127</v>
      </c>
      <c r="AU172" s="213" t="s">
        <v>84</v>
      </c>
      <c r="AY172" s="14" t="s">
        <v>123</v>
      </c>
      <c r="BE172" s="214">
        <f t="shared" ref="BE172:BE179" si="34">IF(O172="základní",K172,0)</f>
        <v>0</v>
      </c>
      <c r="BF172" s="214">
        <f t="shared" ref="BF172:BF179" si="35">IF(O172="snížená",K172,0)</f>
        <v>0</v>
      </c>
      <c r="BG172" s="214">
        <f t="shared" ref="BG172:BG179" si="36">IF(O172="zákl. přenesená",K172,0)</f>
        <v>0</v>
      </c>
      <c r="BH172" s="214">
        <f t="shared" ref="BH172:BH179" si="37">IF(O172="sníž. přenesená",K172,0)</f>
        <v>0</v>
      </c>
      <c r="BI172" s="214">
        <f t="shared" ref="BI172:BI179" si="38">IF(O172="nulová",K172,0)</f>
        <v>0</v>
      </c>
      <c r="BJ172" s="14" t="s">
        <v>82</v>
      </c>
      <c r="BK172" s="214">
        <f t="shared" ref="BK172:BK179" si="39">ROUND(P172*H172,2)</f>
        <v>0</v>
      </c>
      <c r="BL172" s="14" t="s">
        <v>315</v>
      </c>
      <c r="BM172" s="213" t="s">
        <v>316</v>
      </c>
    </row>
    <row r="173" spans="1:65" s="2" customFormat="1" ht="16.5" customHeight="1">
      <c r="A173" s="30"/>
      <c r="B173" s="31"/>
      <c r="C173" s="200" t="s">
        <v>317</v>
      </c>
      <c r="D173" s="200" t="s">
        <v>127</v>
      </c>
      <c r="E173" s="201" t="s">
        <v>318</v>
      </c>
      <c r="F173" s="202" t="s">
        <v>319</v>
      </c>
      <c r="G173" s="203" t="s">
        <v>168</v>
      </c>
      <c r="H173" s="204">
        <v>1</v>
      </c>
      <c r="I173" s="205"/>
      <c r="J173" s="205"/>
      <c r="K173" s="206">
        <f t="shared" si="27"/>
        <v>0</v>
      </c>
      <c r="L173" s="207"/>
      <c r="M173" s="35"/>
      <c r="N173" s="208" t="s">
        <v>1</v>
      </c>
      <c r="O173" s="209" t="s">
        <v>40</v>
      </c>
      <c r="P173" s="210">
        <f t="shared" si="28"/>
        <v>0</v>
      </c>
      <c r="Q173" s="210">
        <f t="shared" si="29"/>
        <v>0</v>
      </c>
      <c r="R173" s="210">
        <f t="shared" si="30"/>
        <v>0</v>
      </c>
      <c r="S173" s="66"/>
      <c r="T173" s="211">
        <f t="shared" si="31"/>
        <v>0</v>
      </c>
      <c r="U173" s="211">
        <v>0</v>
      </c>
      <c r="V173" s="211">
        <f t="shared" si="32"/>
        <v>0</v>
      </c>
      <c r="W173" s="211">
        <v>0</v>
      </c>
      <c r="X173" s="212">
        <f t="shared" si="33"/>
        <v>0</v>
      </c>
      <c r="Y173" s="30"/>
      <c r="Z173" s="30"/>
      <c r="AA173" s="30"/>
      <c r="AB173" s="30"/>
      <c r="AC173" s="30"/>
      <c r="AD173" s="30"/>
      <c r="AE173" s="30"/>
      <c r="AR173" s="213" t="s">
        <v>315</v>
      </c>
      <c r="AT173" s="213" t="s">
        <v>127</v>
      </c>
      <c r="AU173" s="213" t="s">
        <v>84</v>
      </c>
      <c r="AY173" s="14" t="s">
        <v>123</v>
      </c>
      <c r="BE173" s="214">
        <f t="shared" si="34"/>
        <v>0</v>
      </c>
      <c r="BF173" s="214">
        <f t="shared" si="35"/>
        <v>0</v>
      </c>
      <c r="BG173" s="214">
        <f t="shared" si="36"/>
        <v>0</v>
      </c>
      <c r="BH173" s="214">
        <f t="shared" si="37"/>
        <v>0</v>
      </c>
      <c r="BI173" s="214">
        <f t="shared" si="38"/>
        <v>0</v>
      </c>
      <c r="BJ173" s="14" t="s">
        <v>82</v>
      </c>
      <c r="BK173" s="214">
        <f t="shared" si="39"/>
        <v>0</v>
      </c>
      <c r="BL173" s="14" t="s">
        <v>315</v>
      </c>
      <c r="BM173" s="213" t="s">
        <v>320</v>
      </c>
    </row>
    <row r="174" spans="1:65" s="2" customFormat="1" ht="16.5" customHeight="1">
      <c r="A174" s="30"/>
      <c r="B174" s="31"/>
      <c r="C174" s="200" t="s">
        <v>321</v>
      </c>
      <c r="D174" s="200" t="s">
        <v>127</v>
      </c>
      <c r="E174" s="201" t="s">
        <v>322</v>
      </c>
      <c r="F174" s="202" t="s">
        <v>323</v>
      </c>
      <c r="G174" s="203" t="s">
        <v>168</v>
      </c>
      <c r="H174" s="204">
        <v>1</v>
      </c>
      <c r="I174" s="205"/>
      <c r="J174" s="205"/>
      <c r="K174" s="206">
        <f t="shared" si="27"/>
        <v>0</v>
      </c>
      <c r="L174" s="207"/>
      <c r="M174" s="35"/>
      <c r="N174" s="208" t="s">
        <v>1</v>
      </c>
      <c r="O174" s="209" t="s">
        <v>40</v>
      </c>
      <c r="P174" s="210">
        <f t="shared" si="28"/>
        <v>0</v>
      </c>
      <c r="Q174" s="210">
        <f t="shared" si="29"/>
        <v>0</v>
      </c>
      <c r="R174" s="210">
        <f t="shared" si="30"/>
        <v>0</v>
      </c>
      <c r="S174" s="66"/>
      <c r="T174" s="211">
        <f t="shared" si="31"/>
        <v>0</v>
      </c>
      <c r="U174" s="211">
        <v>0</v>
      </c>
      <c r="V174" s="211">
        <f t="shared" si="32"/>
        <v>0</v>
      </c>
      <c r="W174" s="211">
        <v>0</v>
      </c>
      <c r="X174" s="212">
        <f t="shared" si="33"/>
        <v>0</v>
      </c>
      <c r="Y174" s="30"/>
      <c r="Z174" s="30"/>
      <c r="AA174" s="30"/>
      <c r="AB174" s="30"/>
      <c r="AC174" s="30"/>
      <c r="AD174" s="30"/>
      <c r="AE174" s="30"/>
      <c r="AR174" s="213" t="s">
        <v>315</v>
      </c>
      <c r="AT174" s="213" t="s">
        <v>127</v>
      </c>
      <c r="AU174" s="213" t="s">
        <v>84</v>
      </c>
      <c r="AY174" s="14" t="s">
        <v>123</v>
      </c>
      <c r="BE174" s="214">
        <f t="shared" si="34"/>
        <v>0</v>
      </c>
      <c r="BF174" s="214">
        <f t="shared" si="35"/>
        <v>0</v>
      </c>
      <c r="BG174" s="214">
        <f t="shared" si="36"/>
        <v>0</v>
      </c>
      <c r="BH174" s="214">
        <f t="shared" si="37"/>
        <v>0</v>
      </c>
      <c r="BI174" s="214">
        <f t="shared" si="38"/>
        <v>0</v>
      </c>
      <c r="BJ174" s="14" t="s">
        <v>82</v>
      </c>
      <c r="BK174" s="214">
        <f t="shared" si="39"/>
        <v>0</v>
      </c>
      <c r="BL174" s="14" t="s">
        <v>315</v>
      </c>
      <c r="BM174" s="213" t="s">
        <v>324</v>
      </c>
    </row>
    <row r="175" spans="1:65" s="2" customFormat="1" ht="16.5" customHeight="1">
      <c r="A175" s="30"/>
      <c r="B175" s="31"/>
      <c r="C175" s="200" t="s">
        <v>325</v>
      </c>
      <c r="D175" s="200" t="s">
        <v>127</v>
      </c>
      <c r="E175" s="201" t="s">
        <v>326</v>
      </c>
      <c r="F175" s="202" t="s">
        <v>327</v>
      </c>
      <c r="G175" s="203" t="s">
        <v>305</v>
      </c>
      <c r="H175" s="204">
        <v>1</v>
      </c>
      <c r="I175" s="205"/>
      <c r="J175" s="205"/>
      <c r="K175" s="206">
        <f t="shared" si="27"/>
        <v>0</v>
      </c>
      <c r="L175" s="207"/>
      <c r="M175" s="35"/>
      <c r="N175" s="208" t="s">
        <v>1</v>
      </c>
      <c r="O175" s="209" t="s">
        <v>40</v>
      </c>
      <c r="P175" s="210">
        <f t="shared" si="28"/>
        <v>0</v>
      </c>
      <c r="Q175" s="210">
        <f t="shared" si="29"/>
        <v>0</v>
      </c>
      <c r="R175" s="210">
        <f t="shared" si="30"/>
        <v>0</v>
      </c>
      <c r="S175" s="66"/>
      <c r="T175" s="211">
        <f t="shared" si="31"/>
        <v>0</v>
      </c>
      <c r="U175" s="211">
        <v>0</v>
      </c>
      <c r="V175" s="211">
        <f t="shared" si="32"/>
        <v>0</v>
      </c>
      <c r="W175" s="211">
        <v>0</v>
      </c>
      <c r="X175" s="212">
        <f t="shared" si="33"/>
        <v>0</v>
      </c>
      <c r="Y175" s="30"/>
      <c r="Z175" s="30"/>
      <c r="AA175" s="30"/>
      <c r="AB175" s="30"/>
      <c r="AC175" s="30"/>
      <c r="AD175" s="30"/>
      <c r="AE175" s="30"/>
      <c r="AR175" s="213" t="s">
        <v>131</v>
      </c>
      <c r="AT175" s="213" t="s">
        <v>127</v>
      </c>
      <c r="AU175" s="213" t="s">
        <v>84</v>
      </c>
      <c r="AY175" s="14" t="s">
        <v>123</v>
      </c>
      <c r="BE175" s="214">
        <f t="shared" si="34"/>
        <v>0</v>
      </c>
      <c r="BF175" s="214">
        <f t="shared" si="35"/>
        <v>0</v>
      </c>
      <c r="BG175" s="214">
        <f t="shared" si="36"/>
        <v>0</v>
      </c>
      <c r="BH175" s="214">
        <f t="shared" si="37"/>
        <v>0</v>
      </c>
      <c r="BI175" s="214">
        <f t="shared" si="38"/>
        <v>0</v>
      </c>
      <c r="BJ175" s="14" t="s">
        <v>82</v>
      </c>
      <c r="BK175" s="214">
        <f t="shared" si="39"/>
        <v>0</v>
      </c>
      <c r="BL175" s="14" t="s">
        <v>131</v>
      </c>
      <c r="BM175" s="213" t="s">
        <v>328</v>
      </c>
    </row>
    <row r="176" spans="1:65" s="2" customFormat="1" ht="16.5" customHeight="1">
      <c r="A176" s="30"/>
      <c r="B176" s="31"/>
      <c r="C176" s="200" t="s">
        <v>329</v>
      </c>
      <c r="D176" s="200" t="s">
        <v>127</v>
      </c>
      <c r="E176" s="201" t="s">
        <v>330</v>
      </c>
      <c r="F176" s="202" t="s">
        <v>331</v>
      </c>
      <c r="G176" s="203" t="s">
        <v>332</v>
      </c>
      <c r="H176" s="204">
        <v>3</v>
      </c>
      <c r="I176" s="205"/>
      <c r="J176" s="205"/>
      <c r="K176" s="206">
        <f t="shared" si="27"/>
        <v>0</v>
      </c>
      <c r="L176" s="207"/>
      <c r="M176" s="35"/>
      <c r="N176" s="208" t="s">
        <v>1</v>
      </c>
      <c r="O176" s="209" t="s">
        <v>40</v>
      </c>
      <c r="P176" s="210">
        <f t="shared" si="28"/>
        <v>0</v>
      </c>
      <c r="Q176" s="210">
        <f t="shared" si="29"/>
        <v>0</v>
      </c>
      <c r="R176" s="210">
        <f t="shared" si="30"/>
        <v>0</v>
      </c>
      <c r="S176" s="66"/>
      <c r="T176" s="211">
        <f t="shared" si="31"/>
        <v>0</v>
      </c>
      <c r="U176" s="211">
        <v>0</v>
      </c>
      <c r="V176" s="211">
        <f t="shared" si="32"/>
        <v>0</v>
      </c>
      <c r="W176" s="211">
        <v>0</v>
      </c>
      <c r="X176" s="212">
        <f t="shared" si="33"/>
        <v>0</v>
      </c>
      <c r="Y176" s="30"/>
      <c r="Z176" s="30"/>
      <c r="AA176" s="30"/>
      <c r="AB176" s="30"/>
      <c r="AC176" s="30"/>
      <c r="AD176" s="30"/>
      <c r="AE176" s="30"/>
      <c r="AR176" s="213" t="s">
        <v>333</v>
      </c>
      <c r="AT176" s="213" t="s">
        <v>127</v>
      </c>
      <c r="AU176" s="213" t="s">
        <v>84</v>
      </c>
      <c r="AY176" s="14" t="s">
        <v>123</v>
      </c>
      <c r="BE176" s="214">
        <f t="shared" si="34"/>
        <v>0</v>
      </c>
      <c r="BF176" s="214">
        <f t="shared" si="35"/>
        <v>0</v>
      </c>
      <c r="BG176" s="214">
        <f t="shared" si="36"/>
        <v>0</v>
      </c>
      <c r="BH176" s="214">
        <f t="shared" si="37"/>
        <v>0</v>
      </c>
      <c r="BI176" s="214">
        <f t="shared" si="38"/>
        <v>0</v>
      </c>
      <c r="BJ176" s="14" t="s">
        <v>82</v>
      </c>
      <c r="BK176" s="214">
        <f t="shared" si="39"/>
        <v>0</v>
      </c>
      <c r="BL176" s="14" t="s">
        <v>333</v>
      </c>
      <c r="BM176" s="213" t="s">
        <v>334</v>
      </c>
    </row>
    <row r="177" spans="1:65" s="2" customFormat="1" ht="16.5" customHeight="1">
      <c r="A177" s="30"/>
      <c r="B177" s="31"/>
      <c r="C177" s="200" t="s">
        <v>179</v>
      </c>
      <c r="D177" s="200" t="s">
        <v>127</v>
      </c>
      <c r="E177" s="201" t="s">
        <v>335</v>
      </c>
      <c r="F177" s="202" t="s">
        <v>336</v>
      </c>
      <c r="G177" s="203" t="s">
        <v>332</v>
      </c>
      <c r="H177" s="204">
        <v>2</v>
      </c>
      <c r="I177" s="205"/>
      <c r="J177" s="205"/>
      <c r="K177" s="206">
        <f t="shared" si="27"/>
        <v>0</v>
      </c>
      <c r="L177" s="207"/>
      <c r="M177" s="35"/>
      <c r="N177" s="208" t="s">
        <v>1</v>
      </c>
      <c r="O177" s="209" t="s">
        <v>40</v>
      </c>
      <c r="P177" s="210">
        <f t="shared" si="28"/>
        <v>0</v>
      </c>
      <c r="Q177" s="210">
        <f t="shared" si="29"/>
        <v>0</v>
      </c>
      <c r="R177" s="210">
        <f t="shared" si="30"/>
        <v>0</v>
      </c>
      <c r="S177" s="66"/>
      <c r="T177" s="211">
        <f t="shared" si="31"/>
        <v>0</v>
      </c>
      <c r="U177" s="211">
        <v>0</v>
      </c>
      <c r="V177" s="211">
        <f t="shared" si="32"/>
        <v>0</v>
      </c>
      <c r="W177" s="211">
        <v>0</v>
      </c>
      <c r="X177" s="212">
        <f t="shared" si="33"/>
        <v>0</v>
      </c>
      <c r="Y177" s="30"/>
      <c r="Z177" s="30"/>
      <c r="AA177" s="30"/>
      <c r="AB177" s="30"/>
      <c r="AC177" s="30"/>
      <c r="AD177" s="30"/>
      <c r="AE177" s="30"/>
      <c r="AR177" s="213" t="s">
        <v>333</v>
      </c>
      <c r="AT177" s="213" t="s">
        <v>127</v>
      </c>
      <c r="AU177" s="213" t="s">
        <v>84</v>
      </c>
      <c r="AY177" s="14" t="s">
        <v>123</v>
      </c>
      <c r="BE177" s="214">
        <f t="shared" si="34"/>
        <v>0</v>
      </c>
      <c r="BF177" s="214">
        <f t="shared" si="35"/>
        <v>0</v>
      </c>
      <c r="BG177" s="214">
        <f t="shared" si="36"/>
        <v>0</v>
      </c>
      <c r="BH177" s="214">
        <f t="shared" si="37"/>
        <v>0</v>
      </c>
      <c r="BI177" s="214">
        <f t="shared" si="38"/>
        <v>0</v>
      </c>
      <c r="BJ177" s="14" t="s">
        <v>82</v>
      </c>
      <c r="BK177" s="214">
        <f t="shared" si="39"/>
        <v>0</v>
      </c>
      <c r="BL177" s="14" t="s">
        <v>333</v>
      </c>
      <c r="BM177" s="213" t="s">
        <v>337</v>
      </c>
    </row>
    <row r="178" spans="1:65" s="2" customFormat="1" ht="16.5" customHeight="1">
      <c r="A178" s="30"/>
      <c r="B178" s="31"/>
      <c r="C178" s="200" t="s">
        <v>338</v>
      </c>
      <c r="D178" s="200" t="s">
        <v>127</v>
      </c>
      <c r="E178" s="201" t="s">
        <v>339</v>
      </c>
      <c r="F178" s="202" t="s">
        <v>340</v>
      </c>
      <c r="G178" s="203" t="s">
        <v>332</v>
      </c>
      <c r="H178" s="204">
        <v>1</v>
      </c>
      <c r="I178" s="205"/>
      <c r="J178" s="205"/>
      <c r="K178" s="206">
        <f t="shared" si="27"/>
        <v>0</v>
      </c>
      <c r="L178" s="207"/>
      <c r="M178" s="35"/>
      <c r="N178" s="208" t="s">
        <v>1</v>
      </c>
      <c r="O178" s="209" t="s">
        <v>40</v>
      </c>
      <c r="P178" s="210">
        <f t="shared" si="28"/>
        <v>0</v>
      </c>
      <c r="Q178" s="210">
        <f t="shared" si="29"/>
        <v>0</v>
      </c>
      <c r="R178" s="210">
        <f t="shared" si="30"/>
        <v>0</v>
      </c>
      <c r="S178" s="66"/>
      <c r="T178" s="211">
        <f t="shared" si="31"/>
        <v>0</v>
      </c>
      <c r="U178" s="211">
        <v>0</v>
      </c>
      <c r="V178" s="211">
        <f t="shared" si="32"/>
        <v>0</v>
      </c>
      <c r="W178" s="211">
        <v>0</v>
      </c>
      <c r="X178" s="212">
        <f t="shared" si="33"/>
        <v>0</v>
      </c>
      <c r="Y178" s="30"/>
      <c r="Z178" s="30"/>
      <c r="AA178" s="30"/>
      <c r="AB178" s="30"/>
      <c r="AC178" s="30"/>
      <c r="AD178" s="30"/>
      <c r="AE178" s="30"/>
      <c r="AR178" s="213" t="s">
        <v>131</v>
      </c>
      <c r="AT178" s="213" t="s">
        <v>127</v>
      </c>
      <c r="AU178" s="213" t="s">
        <v>84</v>
      </c>
      <c r="AY178" s="14" t="s">
        <v>123</v>
      </c>
      <c r="BE178" s="214">
        <f t="shared" si="34"/>
        <v>0</v>
      </c>
      <c r="BF178" s="214">
        <f t="shared" si="35"/>
        <v>0</v>
      </c>
      <c r="BG178" s="214">
        <f t="shared" si="36"/>
        <v>0</v>
      </c>
      <c r="BH178" s="214">
        <f t="shared" si="37"/>
        <v>0</v>
      </c>
      <c r="BI178" s="214">
        <f t="shared" si="38"/>
        <v>0</v>
      </c>
      <c r="BJ178" s="14" t="s">
        <v>82</v>
      </c>
      <c r="BK178" s="214">
        <f t="shared" si="39"/>
        <v>0</v>
      </c>
      <c r="BL178" s="14" t="s">
        <v>131</v>
      </c>
      <c r="BM178" s="213" t="s">
        <v>341</v>
      </c>
    </row>
    <row r="179" spans="1:65" s="2" customFormat="1" ht="21.75" customHeight="1">
      <c r="A179" s="30"/>
      <c r="B179" s="31"/>
      <c r="C179" s="200" t="s">
        <v>342</v>
      </c>
      <c r="D179" s="200" t="s">
        <v>127</v>
      </c>
      <c r="E179" s="201" t="s">
        <v>343</v>
      </c>
      <c r="F179" s="202" t="s">
        <v>344</v>
      </c>
      <c r="G179" s="203" t="s">
        <v>332</v>
      </c>
      <c r="H179" s="204">
        <v>4</v>
      </c>
      <c r="I179" s="205"/>
      <c r="J179" s="205"/>
      <c r="K179" s="206">
        <f t="shared" si="27"/>
        <v>0</v>
      </c>
      <c r="L179" s="207"/>
      <c r="M179" s="35"/>
      <c r="N179" s="226" t="s">
        <v>1</v>
      </c>
      <c r="O179" s="227" t="s">
        <v>40</v>
      </c>
      <c r="P179" s="228">
        <f t="shared" si="28"/>
        <v>0</v>
      </c>
      <c r="Q179" s="228">
        <f t="shared" si="29"/>
        <v>0</v>
      </c>
      <c r="R179" s="228">
        <f t="shared" si="30"/>
        <v>0</v>
      </c>
      <c r="S179" s="229"/>
      <c r="T179" s="230">
        <f t="shared" si="31"/>
        <v>0</v>
      </c>
      <c r="U179" s="230">
        <v>0</v>
      </c>
      <c r="V179" s="230">
        <f t="shared" si="32"/>
        <v>0</v>
      </c>
      <c r="W179" s="230">
        <v>0</v>
      </c>
      <c r="X179" s="231">
        <f t="shared" si="33"/>
        <v>0</v>
      </c>
      <c r="Y179" s="30"/>
      <c r="Z179" s="30"/>
      <c r="AA179" s="30"/>
      <c r="AB179" s="30"/>
      <c r="AC179" s="30"/>
      <c r="AD179" s="30"/>
      <c r="AE179" s="30"/>
      <c r="AR179" s="213" t="s">
        <v>131</v>
      </c>
      <c r="AT179" s="213" t="s">
        <v>127</v>
      </c>
      <c r="AU179" s="213" t="s">
        <v>84</v>
      </c>
      <c r="AY179" s="14" t="s">
        <v>123</v>
      </c>
      <c r="BE179" s="214">
        <f t="shared" si="34"/>
        <v>0</v>
      </c>
      <c r="BF179" s="214">
        <f t="shared" si="35"/>
        <v>0</v>
      </c>
      <c r="BG179" s="214">
        <f t="shared" si="36"/>
        <v>0</v>
      </c>
      <c r="BH179" s="214">
        <f t="shared" si="37"/>
        <v>0</v>
      </c>
      <c r="BI179" s="214">
        <f t="shared" si="38"/>
        <v>0</v>
      </c>
      <c r="BJ179" s="14" t="s">
        <v>82</v>
      </c>
      <c r="BK179" s="214">
        <f t="shared" si="39"/>
        <v>0</v>
      </c>
      <c r="BL179" s="14" t="s">
        <v>131</v>
      </c>
      <c r="BM179" s="213" t="s">
        <v>345</v>
      </c>
    </row>
    <row r="180" spans="1:65" s="2" customFormat="1" ht="6.9" customHeight="1">
      <c r="A180" s="30"/>
      <c r="B180" s="50"/>
      <c r="C180" s="51"/>
      <c r="D180" s="51"/>
      <c r="E180" s="51"/>
      <c r="F180" s="51"/>
      <c r="G180" s="51"/>
      <c r="H180" s="51"/>
      <c r="I180" s="144"/>
      <c r="J180" s="144"/>
      <c r="K180" s="51"/>
      <c r="L180" s="51"/>
      <c r="M180" s="35"/>
      <c r="N180" s="30"/>
      <c r="P180" s="30"/>
      <c r="Q180" s="30"/>
      <c r="R180" s="30"/>
      <c r="S180" s="30"/>
      <c r="T180" s="30"/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</row>
  </sheetData>
  <sheetProtection algorithmName="SHA-512" hashValue="FVqRy9RJIWE9jd3RfhAtjYyNTF3kKAis2udNbfQRgBmgJKbQsyo/7dqF+Tx1BZbJBlDVOUzvS+tRJYl5xyGLsQ==" saltValue="LzEG6gvmOtrjykCVKqeCfuteMYPl1Uv5JJ8CW1fX9JfXobr8WrIxEMojpIlSGHYcyO8koSID7TLDTNV3Ny+VPA==" spinCount="100000" sheet="1" objects="1" scenarios="1" formatColumns="0" formatRows="0" autoFilter="0"/>
  <autoFilter ref="C120:L179"/>
  <mergeCells count="6">
    <mergeCell ref="E113:H113"/>
    <mergeCell ref="M2:Z2"/>
    <mergeCell ref="E7:H7"/>
    <mergeCell ref="E16:H16"/>
    <mergeCell ref="E25:H25"/>
    <mergeCell ref="E85:H85"/>
  </mergeCells>
  <pageMargins left="0.39374999999999999" right="0.39374999999999999" top="0.39374999999999999" bottom="0.39374999999999999" header="0" footer="0"/>
  <pageSetup paperSize="9" scale="77" fitToHeight="100" orientation="portrait" blackAndWhite="1" r:id="rId1"/>
  <headerFooter>
    <oddFooter>&amp;CStrana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4</vt:i4>
      </vt:variant>
    </vt:vector>
  </HeadingPairs>
  <TitlesOfParts>
    <vt:vector size="6" baseType="lpstr">
      <vt:lpstr>Rekapitulace stavby</vt:lpstr>
      <vt:lpstr>182520H - Přístřešek pro ...</vt:lpstr>
      <vt:lpstr>'182520H - Přístřešek pro ...'!Názvy_tisku</vt:lpstr>
      <vt:lpstr>'Rekapitulace stavby'!Názvy_tisku</vt:lpstr>
      <vt:lpstr>'182520H - Přístřešek pro ...'!Oblast_tisku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Jiri Horak</dc:creator>
  <cp:lastModifiedBy>Kamila Ambrožová</cp:lastModifiedBy>
  <cp:lastPrinted>2022-11-03T11:39:33Z</cp:lastPrinted>
  <dcterms:created xsi:type="dcterms:W3CDTF">2020-05-15T10:13:13Z</dcterms:created>
  <dcterms:modified xsi:type="dcterms:W3CDTF">2022-11-03T11:39:34Z</dcterms:modified>
</cp:coreProperties>
</file>